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EdiliziaOspedaliera\BIM\2026_04 condivisione con AASS n. 3\BIM - Capitolato informativo e linee guida rilievi agg\"/>
    </mc:Choice>
  </mc:AlternateContent>
  <xr:revisionPtr revIDLastSave="0" documentId="13_ncr:1_{4E5B993E-8FE5-4E7F-8094-9A0DDA325846}" xr6:coauthVersionLast="47" xr6:coauthVersionMax="47" xr10:uidLastSave="{00000000-0000-0000-0000-000000000000}"/>
  <bookViews>
    <workbookView xWindow="-110" yWindow="-110" windowWidth="19420" windowHeight="11500" xr2:uid="{12805452-3CE9-4F76-9098-C6A4B19BC4F7}"/>
  </bookViews>
  <sheets>
    <sheet name="WBS" sheetId="1" r:id="rId1"/>
    <sheet name="ANAGRAFICA OSPEDALI" sheetId="3" r:id="rId2"/>
  </sheets>
  <definedNames>
    <definedName name="_xlnm._FilterDatabase" localSheetId="1" hidden="1">'ANAGRAFICA OSPEDALI'!$A$1:$AH$54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" i="1" l="1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francesco.cavazzini</author>
  </authors>
  <commentList>
    <comment ref="A1" authorId="0" shapeId="0" xr:uid="{06CB1FF8-843A-4B2F-B8C4-3E532C5A02A4}">
      <text>
        <r>
          <rPr>
            <b/>
            <sz val="9"/>
            <color indexed="81"/>
            <rFont val="Tahoma"/>
            <family val="2"/>
          </rPr>
          <t>francesco.cavazzini:</t>
        </r>
        <r>
          <rPr>
            <sz val="9"/>
            <color indexed="81"/>
            <rFont val="Tahoma"/>
            <family val="2"/>
          </rPr>
          <t xml:space="preserve">
Potrebbe essere il codice AReA-POA: https://salute.regione.veneto.it/web/area/classificazione-strutture</t>
        </r>
      </text>
    </comment>
    <comment ref="A7" authorId="0" shapeId="0" xr:uid="{44AAE295-B0EE-45DB-A097-DB19EB9ABE60}">
      <text>
        <r>
          <rPr>
            <b/>
            <sz val="9"/>
            <color indexed="81"/>
            <rFont val="Tahoma"/>
            <family val="2"/>
          </rPr>
          <t>francesco.cavazzini:</t>
        </r>
        <r>
          <rPr>
            <sz val="9"/>
            <color indexed="81"/>
            <rFont val="Tahoma"/>
            <family val="2"/>
          </rPr>
          <t xml:space="preserve">
Secondo POA: https://salute.regione.veneto.it/organigrammi/organigrammi-public/c1c27a56-7a3c-4dd7-966c-f33c5a96c1e8/view</t>
        </r>
      </text>
    </comment>
  </commentList>
</comments>
</file>

<file path=xl/sharedStrings.xml><?xml version="1.0" encoding="utf-8"?>
<sst xmlns="http://schemas.openxmlformats.org/spreadsheetml/2006/main" count="1261" uniqueCount="457">
  <si>
    <t>WBS 0 (DA VALUTARE)</t>
  </si>
  <si>
    <t>WBS 1</t>
  </si>
  <si>
    <t>WBS 2</t>
  </si>
  <si>
    <t>WBS 3</t>
  </si>
  <si>
    <t>WBS 4</t>
  </si>
  <si>
    <t>WBS 5</t>
  </si>
  <si>
    <t>WBS 6</t>
  </si>
  <si>
    <t>CODICE AULSS</t>
  </si>
  <si>
    <t>CODICE OSPEDALE - Da Codifica NSIS (Codice struttura + Subcodice)</t>
  </si>
  <si>
    <t>CODICE BLOCCO/PADIGLIONE</t>
  </si>
  <si>
    <t>LIVELLO</t>
  </si>
  <si>
    <t>STANZA</t>
  </si>
  <si>
    <t>CODICE ELEMENTO</t>
  </si>
  <si>
    <t>ID ELEMENTO</t>
  </si>
  <si>
    <t>Codice</t>
  </si>
  <si>
    <t>Descrizione</t>
  </si>
  <si>
    <t>Esempio</t>
  </si>
  <si>
    <t>ULSS3</t>
  </si>
  <si>
    <t>050501.05</t>
  </si>
  <si>
    <t xml:space="preserve">OSPEDALE DI  LAMON                      </t>
  </si>
  <si>
    <t>da definire num. di digit (4-5)</t>
  </si>
  <si>
    <t>U01</t>
  </si>
  <si>
    <t>Interrato -1</t>
  </si>
  <si>
    <t>S001</t>
  </si>
  <si>
    <t>Match con lista Ospedale</t>
  </si>
  <si>
    <t>EST</t>
  </si>
  <si>
    <t>Estintore</t>
  </si>
  <si>
    <t>001</t>
  </si>
  <si>
    <t>Numero progressivo rispetto stanza/codice elemento</t>
  </si>
  <si>
    <t>ULSS6</t>
  </si>
  <si>
    <t>050140.01</t>
  </si>
  <si>
    <t xml:space="preserve">IRCSS MEDEA CONEGLIANO                  </t>
  </si>
  <si>
    <t>B01</t>
  </si>
  <si>
    <t>Blocco 1</t>
  </si>
  <si>
    <t>L_00</t>
  </si>
  <si>
    <t>Piano terra</t>
  </si>
  <si>
    <t>S002</t>
  </si>
  <si>
    <t>SFC</t>
  </si>
  <si>
    <t>FacciateContinue</t>
  </si>
  <si>
    <t>002</t>
  </si>
  <si>
    <t>…</t>
  </si>
  <si>
    <t>050506.04</t>
  </si>
  <si>
    <t xml:space="preserve">OSPEDALE DI PIOVE DI SACCO              </t>
  </si>
  <si>
    <t>B02</t>
  </si>
  <si>
    <t>Blocco 2</t>
  </si>
  <si>
    <t>L_01</t>
  </si>
  <si>
    <t>Primo piano</t>
  </si>
  <si>
    <t>S003</t>
  </si>
  <si>
    <r>
      <t xml:space="preserve">04A </t>
    </r>
    <r>
      <rPr>
        <i/>
        <sz val="11"/>
        <color theme="1"/>
        <rFont val="Calibri"/>
        <family val="2"/>
        <scheme val="minor"/>
      </rPr>
      <t>(Vicenza - Blocco 6)</t>
    </r>
  </si>
  <si>
    <t>FIN</t>
  </si>
  <si>
    <t>Finestre</t>
  </si>
  <si>
    <t>R3042</t>
  </si>
  <si>
    <t>Azienda Ospedale-Università Padova</t>
  </si>
  <si>
    <t>050509.01</t>
  </si>
  <si>
    <t xml:space="preserve">OSPEDALE DI LEGNAGO                     </t>
  </si>
  <si>
    <t>B03</t>
  </si>
  <si>
    <t>Edificio 1</t>
  </si>
  <si>
    <t>S004</t>
  </si>
  <si>
    <t>04C</t>
  </si>
  <si>
    <t>PES</t>
  </si>
  <si>
    <t>PorteEsterne</t>
  </si>
  <si>
    <t>050509.06</t>
  </si>
  <si>
    <t xml:space="preserve">OSPEDALE DI BUSSOLENGO                  </t>
  </si>
  <si>
    <t>...</t>
  </si>
  <si>
    <t>Blocco B</t>
  </si>
  <si>
    <t>L10</t>
  </si>
  <si>
    <t>Decimo piano</t>
  </si>
  <si>
    <t>POI</t>
  </si>
  <si>
    <t>PorteInterne</t>
  </si>
  <si>
    <t>B99</t>
  </si>
  <si>
    <t>Blocco C</t>
  </si>
  <si>
    <t>ZZZ</t>
  </si>
  <si>
    <t>Non indicativo</t>
  </si>
  <si>
    <t>S999</t>
  </si>
  <si>
    <t>PRP</t>
  </si>
  <si>
    <t>Parapetti</t>
  </si>
  <si>
    <t>ZZZZ</t>
  </si>
  <si>
    <t>MUR</t>
  </si>
  <si>
    <t>Muri</t>
  </si>
  <si>
    <t>CTP</t>
  </si>
  <si>
    <t>Contropareti</t>
  </si>
  <si>
    <t>FVE</t>
  </si>
  <si>
    <t>FacciateVentilate</t>
  </si>
  <si>
    <t>RIV</t>
  </si>
  <si>
    <t>Rivestimenti</t>
  </si>
  <si>
    <t>IMP</t>
  </si>
  <si>
    <t>IsolamentiControterra</t>
  </si>
  <si>
    <t>SCL</t>
  </si>
  <si>
    <t>GradiniEPianerottoli</t>
  </si>
  <si>
    <t>RIN</t>
  </si>
  <si>
    <t>Ringhere</t>
  </si>
  <si>
    <t>CTS</t>
  </si>
  <si>
    <t>Controsoffitti</t>
  </si>
  <si>
    <t>FIT</t>
  </si>
  <si>
    <t>Finiture</t>
  </si>
  <si>
    <t>STF</t>
  </si>
  <si>
    <t>Sottofondi</t>
  </si>
  <si>
    <t>ZOC</t>
  </si>
  <si>
    <t>Zoccolini</t>
  </si>
  <si>
    <t>COP</t>
  </si>
  <si>
    <t>MantoDiCopertura</t>
  </si>
  <si>
    <t>AIE</t>
  </si>
  <si>
    <t>Apparecchiature</t>
  </si>
  <si>
    <t>CNL</t>
  </si>
  <si>
    <t>Condotti</t>
  </si>
  <si>
    <t>CFL</t>
  </si>
  <si>
    <t>CondottiFlessibili</t>
  </si>
  <si>
    <t>ACN</t>
  </si>
  <si>
    <t>AccessoriCondotti</t>
  </si>
  <si>
    <t>ICN</t>
  </si>
  <si>
    <t>IsolamentoCanali</t>
  </si>
  <si>
    <t>TRM</t>
  </si>
  <si>
    <t>TerminaliAria</t>
  </si>
  <si>
    <t>SPL</t>
  </si>
  <si>
    <t>UnitàClimatizzazioneInterna</t>
  </si>
  <si>
    <t>RIS</t>
  </si>
  <si>
    <t>RiscaldatoriElettrici</t>
  </si>
  <si>
    <t>Anno</t>
  </si>
  <si>
    <t>Codice Regione</t>
  </si>
  <si>
    <t>Codice Azienda</t>
  </si>
  <si>
    <t>Codice struttura</t>
  </si>
  <si>
    <t>Subcodice</t>
  </si>
  <si>
    <t>Codice UNITO</t>
  </si>
  <si>
    <t>Denominazione</t>
  </si>
  <si>
    <t>Codice Comune</t>
  </si>
  <si>
    <t>Indirizzo</t>
  </si>
  <si>
    <t>CAP</t>
  </si>
  <si>
    <t>Latitudine</t>
  </si>
  <si>
    <t>Longitudine</t>
  </si>
  <si>
    <t>Prefisso</t>
  </si>
  <si>
    <t>Telefono</t>
  </si>
  <si>
    <t>Dipartimento emergenza</t>
  </si>
  <si>
    <t>Centro trasfusionale</t>
  </si>
  <si>
    <t>Servizio rianimazione</t>
  </si>
  <si>
    <t>Servizio dialisi</t>
  </si>
  <si>
    <t>Pronto soccorso</t>
  </si>
  <si>
    <t>Pronto soccorso pediatrico</t>
  </si>
  <si>
    <t>Sale operatorie stab.</t>
  </si>
  <si>
    <t>Posti camere iperbariche stab.</t>
  </si>
  <si>
    <t>Incubatrici stab.</t>
  </si>
  <si>
    <t>Ambulanze tipo A stab.</t>
  </si>
  <si>
    <t>Ambulanze tipo A con medico stab.</t>
  </si>
  <si>
    <t>Ambulanze tipo B stab.</t>
  </si>
  <si>
    <t>Ambulanze pediatriche stab.</t>
  </si>
  <si>
    <t>Unità mobili rianimazione stab.</t>
  </si>
  <si>
    <t>Anno apertura</t>
  </si>
  <si>
    <t>Mese apertura</t>
  </si>
  <si>
    <t>Anno chiusura</t>
  </si>
  <si>
    <t>Mese chiusura</t>
  </si>
  <si>
    <t>Culle stab.</t>
  </si>
  <si>
    <t>Data aggiornamento</t>
  </si>
  <si>
    <t>2024</t>
  </si>
  <si>
    <t>050</t>
  </si>
  <si>
    <t>501</t>
  </si>
  <si>
    <t>050501</t>
  </si>
  <si>
    <t>01</t>
  </si>
  <si>
    <t xml:space="preserve">OSPEDALE DI  BELLUNO                    </t>
  </si>
  <si>
    <t>025006</t>
  </si>
  <si>
    <t>VIALE EUROPA 22</t>
  </si>
  <si>
    <t>32100</t>
  </si>
  <si>
    <t>0437</t>
  </si>
  <si>
    <t>516111</t>
  </si>
  <si>
    <t>1</t>
  </si>
  <si>
    <t>X</t>
  </si>
  <si>
    <t xml:space="preserve"> </t>
  </si>
  <si>
    <t>2017</t>
  </si>
  <si>
    <t>0000</t>
  </si>
  <si>
    <t>00</t>
  </si>
  <si>
    <t>20240122</t>
  </si>
  <si>
    <t>02</t>
  </si>
  <si>
    <t xml:space="preserve">OSPEDALE DI AGORDO                      </t>
  </si>
  <si>
    <t>025001</t>
  </si>
  <si>
    <t>VIA FONTANA 36</t>
  </si>
  <si>
    <t>32021</t>
  </si>
  <si>
    <t>645111</t>
  </si>
  <si>
    <t>03</t>
  </si>
  <si>
    <t xml:space="preserve">OSPEDALE DI PIEVE DI CADORE             </t>
  </si>
  <si>
    <t>025039</t>
  </si>
  <si>
    <t>VIA COGONIE 30</t>
  </si>
  <si>
    <t>32044</t>
  </si>
  <si>
    <t>0435</t>
  </si>
  <si>
    <t>3411</t>
  </si>
  <si>
    <t>04</t>
  </si>
  <si>
    <t xml:space="preserve">OSPEDALE DI  FELTRE                     </t>
  </si>
  <si>
    <t>025021</t>
  </si>
  <si>
    <t>VIA BAGNOLS SUR CEZE, 3</t>
  </si>
  <si>
    <t>32032</t>
  </si>
  <si>
    <t>0439</t>
  </si>
  <si>
    <t>883111</t>
  </si>
  <si>
    <t>20240126</t>
  </si>
  <si>
    <t>05</t>
  </si>
  <si>
    <t>025026</t>
  </si>
  <si>
    <t>VIA C. G. BALIN, 10</t>
  </si>
  <si>
    <t>32033</t>
  </si>
  <si>
    <t>700911</t>
  </si>
  <si>
    <t>20240110</t>
  </si>
  <si>
    <t>502</t>
  </si>
  <si>
    <t>050140</t>
  </si>
  <si>
    <t>026021</t>
  </si>
  <si>
    <t>VIA COSTA ALTA, 37</t>
  </si>
  <si>
    <t>31015</t>
  </si>
  <si>
    <t>0438</t>
  </si>
  <si>
    <t>4141</t>
  </si>
  <si>
    <t>2003</t>
  </si>
  <si>
    <t xml:space="preserve">IRCSS MEDEA PIEVE DI SOLIGO             </t>
  </si>
  <si>
    <t>026057</t>
  </si>
  <si>
    <t>VIA MONTE GRAPPA, 96</t>
  </si>
  <si>
    <t>31053</t>
  </si>
  <si>
    <t>9062</t>
  </si>
  <si>
    <t>050502</t>
  </si>
  <si>
    <t xml:space="preserve">OSPEDALE DI  TREVISO                    </t>
  </si>
  <si>
    <t>026086</t>
  </si>
  <si>
    <t>PIAZZALE OSPEDALE, 1</t>
  </si>
  <si>
    <t>31100</t>
  </si>
  <si>
    <t>0422</t>
  </si>
  <si>
    <t>322422</t>
  </si>
  <si>
    <t>2</t>
  </si>
  <si>
    <t xml:space="preserve">OSPEDALE DI  ODERZO                     </t>
  </si>
  <si>
    <t>026051</t>
  </si>
  <si>
    <t>VIALE LUZZATTI,45</t>
  </si>
  <si>
    <t>31046</t>
  </si>
  <si>
    <t>715206</t>
  </si>
  <si>
    <t xml:space="preserve">OSPEDALE DI  CONEGLIANO                 </t>
  </si>
  <si>
    <t>VIA BRIGATA BISAGNO, 4</t>
  </si>
  <si>
    <t>663401</t>
  </si>
  <si>
    <t xml:space="preserve">OSPEDALE DI VITTORIO VENETO            </t>
  </si>
  <si>
    <t>026092</t>
  </si>
  <si>
    <t>VIA FORLANINI, 71</t>
  </si>
  <si>
    <t>31029</t>
  </si>
  <si>
    <t>665204</t>
  </si>
  <si>
    <t>06</t>
  </si>
  <si>
    <t xml:space="preserve">OSPEDALE DI CASTELFRANCO                </t>
  </si>
  <si>
    <t>026012</t>
  </si>
  <si>
    <t>VIA DEI CARPANI, 16/Z</t>
  </si>
  <si>
    <t>31033</t>
  </si>
  <si>
    <t>0423</t>
  </si>
  <si>
    <t>732200</t>
  </si>
  <si>
    <t>07</t>
  </si>
  <si>
    <t xml:space="preserve">OSPEDALE DI MONTEBELLUNA                </t>
  </si>
  <si>
    <t>026046</t>
  </si>
  <si>
    <t>VIA TOGLIATTI, 1</t>
  </si>
  <si>
    <t>31044</t>
  </si>
  <si>
    <t>611207</t>
  </si>
  <si>
    <t>503</t>
  </si>
  <si>
    <t>050503</t>
  </si>
  <si>
    <t xml:space="preserve">OSPEDALE DI MESTRE                      </t>
  </si>
  <si>
    <t>027042</t>
  </si>
  <si>
    <t>VIA PACCAGNELLA, 11</t>
  </si>
  <si>
    <t>30174</t>
  </si>
  <si>
    <t>041</t>
  </si>
  <si>
    <t>9657759</t>
  </si>
  <si>
    <t>20240130</t>
  </si>
  <si>
    <t xml:space="preserve">OSPEDALE DI VENEZIA                     </t>
  </si>
  <si>
    <t>CASTELLO, 6777/A</t>
  </si>
  <si>
    <t>30122</t>
  </si>
  <si>
    <t>5294511</t>
  </si>
  <si>
    <t xml:space="preserve">OSPEDALE DI DOLO                        </t>
  </si>
  <si>
    <t>027012</t>
  </si>
  <si>
    <t>RIVIERA XXIX APRILE, 2</t>
  </si>
  <si>
    <t>30031</t>
  </si>
  <si>
    <t>5133111</t>
  </si>
  <si>
    <t xml:space="preserve">OSPEDALE DI MIRANO                      </t>
  </si>
  <si>
    <t>027024</t>
  </si>
  <si>
    <t>VIA DON GIACOBBE SARTOR, 4</t>
  </si>
  <si>
    <t>30035</t>
  </si>
  <si>
    <t>5794111</t>
  </si>
  <si>
    <t xml:space="preserve">OSPEDALE DI CHIOGGIA                    </t>
  </si>
  <si>
    <t>027008</t>
  </si>
  <si>
    <t>STRADA MADONNA MARINA, 500</t>
  </si>
  <si>
    <t>30015</t>
  </si>
  <si>
    <t>5534721</t>
  </si>
  <si>
    <t>504</t>
  </si>
  <si>
    <t>050504</t>
  </si>
  <si>
    <t xml:space="preserve">OSPEDALE DI PORTOGRUARO            </t>
  </si>
  <si>
    <t>027029</t>
  </si>
  <si>
    <t>VIA PIEMONTE, 1</t>
  </si>
  <si>
    <t>30026</t>
  </si>
  <si>
    <t>0421</t>
  </si>
  <si>
    <t>7641</t>
  </si>
  <si>
    <t>1988</t>
  </si>
  <si>
    <t>OSPEDALE DI SAN DONA' DI PIAVE</t>
  </si>
  <si>
    <t>027033</t>
  </si>
  <si>
    <t>VIA NAZARIO SAURO, 25</t>
  </si>
  <si>
    <t>30027</t>
  </si>
  <si>
    <t>2271</t>
  </si>
  <si>
    <t xml:space="preserve">OSPEDALE DI JESOLO                      </t>
  </si>
  <si>
    <t>027019</t>
  </si>
  <si>
    <t>VIA LEVANTINA, 104</t>
  </si>
  <si>
    <t>30016</t>
  </si>
  <si>
    <t>388411</t>
  </si>
  <si>
    <t>2004</t>
  </si>
  <si>
    <t>505</t>
  </si>
  <si>
    <t>050505</t>
  </si>
  <si>
    <t xml:space="preserve">OSPEDALE DI ROVIGO                      </t>
  </si>
  <si>
    <t>029041</t>
  </si>
  <si>
    <t>VIALE TRE MARTIRI 140</t>
  </si>
  <si>
    <t>45100</t>
  </si>
  <si>
    <t>0425</t>
  </si>
  <si>
    <t>3931</t>
  </si>
  <si>
    <t>20240119</t>
  </si>
  <si>
    <t xml:space="preserve">OSPEDALE DI TRECENTA                    </t>
  </si>
  <si>
    <t>029047</t>
  </si>
  <si>
    <t>VIALE PROF. UGO GRISETTI 265</t>
  </si>
  <si>
    <t>45020</t>
  </si>
  <si>
    <t>7251</t>
  </si>
  <si>
    <t xml:space="preserve">OSPEDALE DI ADRIA                       </t>
  </si>
  <si>
    <t>029001</t>
  </si>
  <si>
    <t>PIAZZA DEGLI ETRUSCHI 9</t>
  </si>
  <si>
    <t>45011</t>
  </si>
  <si>
    <t>0426</t>
  </si>
  <si>
    <t>940111</t>
  </si>
  <si>
    <t>506</t>
  </si>
  <si>
    <t>050506</t>
  </si>
  <si>
    <t xml:space="preserve">OSPEDALE DI CITTADELLA                  </t>
  </si>
  <si>
    <t>028032</t>
  </si>
  <si>
    <t>VIA RIVA OSPEDALE</t>
  </si>
  <si>
    <t>35013</t>
  </si>
  <si>
    <t>049</t>
  </si>
  <si>
    <t>9424501</t>
  </si>
  <si>
    <t>20240214</t>
  </si>
  <si>
    <t xml:space="preserve">OSPEDALE DI CAMPOSAMPIERO               </t>
  </si>
  <si>
    <t>028019</t>
  </si>
  <si>
    <t>VIA P. COSMA, 1</t>
  </si>
  <si>
    <t>35012</t>
  </si>
  <si>
    <t>9324400</t>
  </si>
  <si>
    <t>028065</t>
  </si>
  <si>
    <t>VIA S. ROCCO N. 8</t>
  </si>
  <si>
    <t>35028</t>
  </si>
  <si>
    <t>9718121</t>
  </si>
  <si>
    <t>20240305</t>
  </si>
  <si>
    <t xml:space="preserve">OSPEDALE DI SCHIAVONIA                  </t>
  </si>
  <si>
    <t>028055</t>
  </si>
  <si>
    <t>VIA ALBERE 30</t>
  </si>
  <si>
    <t>35043</t>
  </si>
  <si>
    <t>0429</t>
  </si>
  <si>
    <t>714111</t>
  </si>
  <si>
    <t xml:space="preserve">OSPEDALE DI CONSELVE                    </t>
  </si>
  <si>
    <t>028034</t>
  </si>
  <si>
    <t>VIA VITTORIO EMANUELE II, 22</t>
  </si>
  <si>
    <t>35026</t>
  </si>
  <si>
    <t>9598111</t>
  </si>
  <si>
    <t>507</t>
  </si>
  <si>
    <t>050507</t>
  </si>
  <si>
    <t xml:space="preserve">OSPEDALE DI BASSANO                     </t>
  </si>
  <si>
    <t>024012</t>
  </si>
  <si>
    <t>VIA DEI LOTTI, 40</t>
  </si>
  <si>
    <t>36061</t>
  </si>
  <si>
    <t>0424</t>
  </si>
  <si>
    <t>888111</t>
  </si>
  <si>
    <t xml:space="preserve">OSPEDALE DI ASIAGO                      </t>
  </si>
  <si>
    <t>024009</t>
  </si>
  <si>
    <t>VIA MARTIRI DI GRANEZZA,42</t>
  </si>
  <si>
    <t>36012</t>
  </si>
  <si>
    <t xml:space="preserve">OSPEDALE DI SANTORSO                    </t>
  </si>
  <si>
    <t>024095</t>
  </si>
  <si>
    <t>VIA GARZIERE, 42</t>
  </si>
  <si>
    <t>36014</t>
  </si>
  <si>
    <t>0445</t>
  </si>
  <si>
    <t>571111</t>
  </si>
  <si>
    <t>20240129</t>
  </si>
  <si>
    <t>508</t>
  </si>
  <si>
    <t>050508</t>
  </si>
  <si>
    <t xml:space="preserve">OSPEDALE DI VICENZA                     </t>
  </si>
  <si>
    <t>024116</t>
  </si>
  <si>
    <t>VIALE RODOLFI, 37</t>
  </si>
  <si>
    <t>36100</t>
  </si>
  <si>
    <t>0444</t>
  </si>
  <si>
    <t>753530</t>
  </si>
  <si>
    <t xml:space="preserve">OSPEDALE DI NOVENTA                     </t>
  </si>
  <si>
    <t>024074</t>
  </si>
  <si>
    <t>VIA CAPO DI SOPRA, 1</t>
  </si>
  <si>
    <t>36025</t>
  </si>
  <si>
    <t>755611</t>
  </si>
  <si>
    <t xml:space="preserve">OSPEDALE DI ARZIGNANO                   </t>
  </si>
  <si>
    <t>024008</t>
  </si>
  <si>
    <t>VIA DEL PARCO, 1</t>
  </si>
  <si>
    <t>36071</t>
  </si>
  <si>
    <t>479111</t>
  </si>
  <si>
    <t xml:space="preserve">OSPEDALE DI LONIGO                      </t>
  </si>
  <si>
    <t>024052</t>
  </si>
  <si>
    <t>VIA SISANA, N. 1</t>
  </si>
  <si>
    <t>36045</t>
  </si>
  <si>
    <t>431111</t>
  </si>
  <si>
    <t xml:space="preserve">OSPEDALE DI MONTECCHIO                  </t>
  </si>
  <si>
    <t>024061</t>
  </si>
  <si>
    <t>VIA CA` ROTTE N. 9</t>
  </si>
  <si>
    <t>36075</t>
  </si>
  <si>
    <t>708111</t>
  </si>
  <si>
    <t xml:space="preserve">OSPEDALE DI VALDAGNO                    </t>
  </si>
  <si>
    <t>024111</t>
  </si>
  <si>
    <t>VIA G. GALILEI, 1</t>
  </si>
  <si>
    <t>36078</t>
  </si>
  <si>
    <t>484111</t>
  </si>
  <si>
    <t>509</t>
  </si>
  <si>
    <t>050509</t>
  </si>
  <si>
    <t>023044</t>
  </si>
  <si>
    <t>VIA GIANELLA,N 1</t>
  </si>
  <si>
    <t>37045</t>
  </si>
  <si>
    <t>0442</t>
  </si>
  <si>
    <t>622111</t>
  </si>
  <si>
    <t>20240131</t>
  </si>
  <si>
    <t xml:space="preserve">OSPEDALE DI BOVOLONE                    </t>
  </si>
  <si>
    <t>023012</t>
  </si>
  <si>
    <t>PIAZZALE FLEMING,N.1</t>
  </si>
  <si>
    <t>37051</t>
  </si>
  <si>
    <t>045</t>
  </si>
  <si>
    <t>6999311</t>
  </si>
  <si>
    <t xml:space="preserve">OSPEDALE DI SAN BONIFACIO               </t>
  </si>
  <si>
    <t>023069</t>
  </si>
  <si>
    <t>VIA CIRCONVALLAZIONE</t>
  </si>
  <si>
    <t>37047</t>
  </si>
  <si>
    <t>6138111</t>
  </si>
  <si>
    <t xml:space="preserve">OSPEDALE DI MARZANA                     </t>
  </si>
  <si>
    <t>023091</t>
  </si>
  <si>
    <t>PIAZZA RENATO LAMBRANZI, 1 - MARZANA</t>
  </si>
  <si>
    <t>37142</t>
  </si>
  <si>
    <t>8075286</t>
  </si>
  <si>
    <t xml:space="preserve">OSPEDALE DI VILLAFRANCA                 </t>
  </si>
  <si>
    <t>023096</t>
  </si>
  <si>
    <t>VIA OSPEDALE 2</t>
  </si>
  <si>
    <t>37069</t>
  </si>
  <si>
    <t>6338308</t>
  </si>
  <si>
    <t>023015</t>
  </si>
  <si>
    <t>VIA OSPEDALE 6</t>
  </si>
  <si>
    <t>37012</t>
  </si>
  <si>
    <t>6712589</t>
  </si>
  <si>
    <t xml:space="preserve">OSPEDALE DI MALCESINE                   </t>
  </si>
  <si>
    <t>023045</t>
  </si>
  <si>
    <t>LOC. VAL DI SOGNO - VIA GARDESANA 37</t>
  </si>
  <si>
    <t>37018</t>
  </si>
  <si>
    <t>6589311</t>
  </si>
  <si>
    <t>912</t>
  </si>
  <si>
    <t>050912</t>
  </si>
  <si>
    <t xml:space="preserve">AOUI VERONA BORGO TRENTO               </t>
  </si>
  <si>
    <t>PIAZZALE A. STEFANI,1</t>
  </si>
  <si>
    <t>37126</t>
  </si>
  <si>
    <t>8122301</t>
  </si>
  <si>
    <t>2010</t>
  </si>
  <si>
    <t>20240118</t>
  </si>
  <si>
    <t xml:space="preserve">AOUI DI VERONA BORGO ROMA             </t>
  </si>
  <si>
    <t>PIAZZALE L.A. SCURO</t>
  </si>
  <si>
    <t>37134</t>
  </si>
  <si>
    <t>952</t>
  </si>
  <si>
    <t>050952</t>
  </si>
  <si>
    <t xml:space="preserve">IOV PADOVA                              </t>
  </si>
  <si>
    <t>028060</t>
  </si>
  <si>
    <t>VIA GATTAMELATA, 64</t>
  </si>
  <si>
    <t>35128</t>
  </si>
  <si>
    <t>8215773</t>
  </si>
  <si>
    <t xml:space="preserve">IOV sede Castelfranco </t>
  </si>
  <si>
    <t>Via dei Carpani, 16/Z</t>
  </si>
  <si>
    <t>2018</t>
  </si>
  <si>
    <t>AZIENDA OSPEDALE − UNIVERSITA' PADOVA</t>
  </si>
  <si>
    <t>050901.00</t>
  </si>
  <si>
    <t>050901</t>
  </si>
  <si>
    <t>VIA GIUSTINIANI, 1</t>
  </si>
  <si>
    <t>8211111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</si>
</sst>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740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0">
    <xf numFmtId="0" fontId="0" fillId="0" borderId="0" xfId="0"/>
    <xf numFmtId="49" fontId="3" fillId="0" borderId="2" xfId="0" quotePrefix="1" applyNumberFormat="1" applyFont="1" applyBorder="1" applyAlignment="1">
      <alignment horizontal="left" vertical="top"/>
    </xf>
    <xf numFmtId="49" fontId="4" fillId="0" borderId="3" xfId="0" applyNumberFormat="1" applyFont="1" applyBorder="1" applyAlignment="1">
      <alignment horizontal="left" vertical="top"/>
    </xf>
    <xf numFmtId="49" fontId="3" fillId="0" borderId="4" xfId="0" quotePrefix="1" applyNumberFormat="1" applyFont="1" applyBorder="1" applyAlignment="1">
      <alignment horizontal="left" vertical="top"/>
    </xf>
    <xf numFmtId="49" fontId="4" fillId="0" borderId="5" xfId="0" applyNumberFormat="1" applyFont="1" applyBorder="1" applyAlignment="1">
      <alignment horizontal="left" vertical="top"/>
    </xf>
    <xf numFmtId="49" fontId="6" fillId="0" borderId="3" xfId="0" applyNumberFormat="1" applyFont="1" applyBorder="1" applyAlignment="1">
      <alignment horizontal="left" vertical="top" readingOrder="1"/>
    </xf>
    <xf numFmtId="0" fontId="4" fillId="0" borderId="3" xfId="0" applyFont="1" applyBorder="1" applyAlignment="1">
      <alignment horizontal="left" vertical="top"/>
    </xf>
    <xf numFmtId="49" fontId="6" fillId="0" borderId="3" xfId="0" applyNumberFormat="1" applyFont="1" applyBorder="1" applyAlignment="1">
      <alignment horizontal="left" vertical="center" readingOrder="1"/>
    </xf>
    <xf numFmtId="49" fontId="6" fillId="0" borderId="5" xfId="0" applyNumberFormat="1" applyFont="1" applyBorder="1" applyAlignment="1">
      <alignment horizontal="left" vertical="center" readingOrder="1"/>
    </xf>
    <xf numFmtId="49" fontId="3" fillId="0" borderId="6" xfId="0" quotePrefix="1" applyNumberFormat="1" applyFont="1" applyBorder="1" applyAlignment="1">
      <alignment horizontal="left" vertical="top"/>
    </xf>
    <xf numFmtId="0" fontId="0" fillId="0" borderId="2" xfId="0" applyBorder="1"/>
    <xf numFmtId="49" fontId="4" fillId="0" borderId="7" xfId="0" applyNumberFormat="1" applyFont="1" applyBorder="1" applyAlignment="1">
      <alignment horizontal="left" vertical="top"/>
    </xf>
    <xf numFmtId="49" fontId="4" fillId="0" borderId="5" xfId="0" applyNumberFormat="1" applyFont="1" applyBorder="1" applyAlignment="1">
      <alignment vertical="center"/>
    </xf>
    <xf numFmtId="49" fontId="4" fillId="0" borderId="7" xfId="0" applyNumberFormat="1" applyFont="1" applyBorder="1" applyAlignment="1">
      <alignment vertical="center"/>
    </xf>
    <xf numFmtId="49" fontId="4" fillId="0" borderId="3" xfId="0" applyNumberFormat="1" applyFont="1" applyBorder="1" applyAlignment="1">
      <alignment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6" xfId="0" applyBorder="1"/>
    <xf numFmtId="0" fontId="0" fillId="0" borderId="4" xfId="0" applyBorder="1"/>
    <xf numFmtId="49" fontId="0" fillId="0" borderId="2" xfId="0" quotePrefix="1" applyNumberFormat="1" applyBorder="1"/>
    <xf numFmtId="0" fontId="0" fillId="0" borderId="2" xfId="0" quotePrefix="1" applyBorder="1"/>
    <xf numFmtId="0" fontId="0" fillId="0" borderId="0" xfId="0" applyAlignment="1">
      <alignment wrapText="1"/>
    </xf>
    <xf numFmtId="0" fontId="2" fillId="2" borderId="1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0" fillId="2" borderId="8" xfId="0" applyFill="1" applyBorder="1"/>
    <xf numFmtId="0" fontId="0" fillId="2" borderId="6" xfId="0" applyFill="1" applyBorder="1"/>
    <xf numFmtId="0" fontId="0" fillId="2" borderId="9" xfId="0" applyFill="1" applyBorder="1"/>
    <xf numFmtId="0" fontId="0" fillId="2" borderId="2" xfId="0" applyFill="1" applyBorder="1"/>
    <xf numFmtId="0" fontId="0" fillId="2" borderId="10" xfId="0" applyFill="1" applyBorder="1"/>
    <xf numFmtId="0" fontId="0" fillId="2" borderId="4" xfId="0" applyFill="1" applyBorder="1"/>
    <xf numFmtId="0" fontId="0" fillId="0" borderId="4" xfId="0" quotePrefix="1" applyBorder="1"/>
    <xf numFmtId="0" fontId="11" fillId="0" borderId="2" xfId="0" applyFont="1" applyBorder="1"/>
    <xf numFmtId="0" fontId="0" fillId="0" borderId="3" xfId="0" applyBorder="1"/>
    <xf numFmtId="0" fontId="0" fillId="0" borderId="5" xfId="0" applyBorder="1"/>
    <xf numFmtId="0" fontId="2" fillId="3" borderId="12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left" vertical="center"/>
    </xf>
    <xf numFmtId="0" fontId="2" fillId="5" borderId="11" xfId="0" applyFont="1" applyFill="1" applyBorder="1" applyAlignment="1">
      <alignment horizontal="left" vertical="center"/>
    </xf>
    <xf numFmtId="0" fontId="1" fillId="6" borderId="12" xfId="0" applyFont="1" applyFill="1" applyBorder="1" applyAlignment="1">
      <alignment horizontal="left" vertical="center"/>
    </xf>
    <xf numFmtId="0" fontId="1" fillId="6" borderId="13" xfId="0" applyFont="1" applyFill="1" applyBorder="1" applyAlignment="1">
      <alignment horizontal="left" vertical="center"/>
    </xf>
    <xf numFmtId="0" fontId="2" fillId="6" borderId="14" xfId="0" applyFont="1" applyFill="1" applyBorder="1" applyAlignment="1">
      <alignment horizontal="left" vertical="center"/>
    </xf>
    <xf numFmtId="0" fontId="2" fillId="6" borderId="11" xfId="0" applyFont="1" applyFill="1" applyBorder="1" applyAlignment="1">
      <alignment horizontal="left" vertical="center"/>
    </xf>
    <xf numFmtId="0" fontId="1" fillId="7" borderId="12" xfId="0" applyFont="1" applyFill="1" applyBorder="1" applyAlignment="1">
      <alignment horizontal="left" vertical="center"/>
    </xf>
    <xf numFmtId="0" fontId="1" fillId="7" borderId="13" xfId="0" applyFont="1" applyFill="1" applyBorder="1" applyAlignment="1">
      <alignment horizontal="left" vertical="center"/>
    </xf>
    <xf numFmtId="0" fontId="2" fillId="7" borderId="12" xfId="0" applyFont="1" applyFill="1" applyBorder="1" applyAlignment="1">
      <alignment horizontal="left" vertical="center"/>
    </xf>
    <xf numFmtId="0" fontId="2" fillId="7" borderId="13" xfId="0" applyFont="1" applyFill="1" applyBorder="1" applyAlignment="1">
      <alignment horizontal="left" vertical="center"/>
    </xf>
    <xf numFmtId="0" fontId="2" fillId="7" borderId="6" xfId="0" applyFont="1" applyFill="1" applyBorder="1" applyAlignment="1">
      <alignment horizontal="left" vertical="center"/>
    </xf>
    <xf numFmtId="0" fontId="2" fillId="7" borderId="11" xfId="0" applyFont="1" applyFill="1" applyBorder="1" applyAlignment="1">
      <alignment horizontal="left" vertical="center"/>
    </xf>
    <xf numFmtId="0" fontId="12" fillId="8" borderId="11" xfId="0" applyFont="1" applyFill="1" applyBorder="1"/>
    <xf numFmtId="0" fontId="1" fillId="9" borderId="12" xfId="0" applyFont="1" applyFill="1" applyBorder="1" applyAlignment="1">
      <alignment horizontal="left" vertical="center"/>
    </xf>
    <xf numFmtId="0" fontId="1" fillId="9" borderId="13" xfId="0" applyFont="1" applyFill="1" applyBorder="1" applyAlignment="1">
      <alignment horizontal="left" vertical="center"/>
    </xf>
    <xf numFmtId="0" fontId="2" fillId="9" borderId="12" xfId="0" applyFont="1" applyFill="1" applyBorder="1" applyAlignment="1">
      <alignment horizontal="left" vertical="center"/>
    </xf>
    <xf numFmtId="0" fontId="2" fillId="9" borderId="13" xfId="0" applyFont="1" applyFill="1" applyBorder="1" applyAlignment="1">
      <alignment horizontal="left" vertical="center"/>
    </xf>
    <xf numFmtId="0" fontId="2" fillId="9" borderId="6" xfId="0" applyFont="1" applyFill="1" applyBorder="1" applyAlignment="1">
      <alignment horizontal="left" vertical="center"/>
    </xf>
    <xf numFmtId="0" fontId="0" fillId="0" borderId="13" xfId="0" applyBorder="1"/>
    <xf numFmtId="49" fontId="3" fillId="0" borderId="8" xfId="0" quotePrefix="1" applyNumberFormat="1" applyFont="1" applyBorder="1" applyAlignment="1">
      <alignment horizontal="left" vertical="top"/>
    </xf>
    <xf numFmtId="0" fontId="0" fillId="0" borderId="0" xfId="0" quotePrefix="1"/>
    <xf numFmtId="49" fontId="3" fillId="0" borderId="5" xfId="0" applyNumberFormat="1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13" fillId="0" borderId="7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</cellXfs>
  <cellStyles count="2">
    <cellStyle name="Normale" xfId="0" builtinId="0"/>
    <cellStyle name="Normale 2" xfId="1" xr:uid="{C463BA36-BD20-4B88-B454-FFECF049D2FA}"/>
  </cellStyles>
  <dxfs count="1"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74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278130</xdr:colOff>
      <xdr:row>10</xdr:row>
      <xdr:rowOff>49530</xdr:rowOff>
    </xdr:from>
    <xdr:to>
      <xdr:col>3</xdr:col>
      <xdr:colOff>1887443</xdr:colOff>
      <xdr:row>26</xdr:row>
      <xdr:rowOff>133350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8B52EE6B-62B7-2D78-17DD-A6E8D4DF3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54805" y="1859280"/>
          <a:ext cx="3769583" cy="3112770"/>
        </a:xfrm>
        <a:prstGeom prst="rect">
          <a:avLst/>
        </a:prstGeom>
      </xdr:spPr>
    </xdr:pic>
    <xdr:clientData/>
  </xdr:twoCellAnchor>
  <xdr:twoCellAnchor editAs="oneCell">
    <xdr:from>
      <xdr:col>4</xdr:col>
      <xdr:colOff>291465</xdr:colOff>
      <xdr:row>13</xdr:row>
      <xdr:rowOff>101393</xdr:rowOff>
    </xdr:from>
    <xdr:to>
      <xdr:col>5</xdr:col>
      <xdr:colOff>1083029</xdr:colOff>
      <xdr:row>24</xdr:row>
      <xdr:rowOff>168408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BEDAACB8-A520-E0F2-FD55-0022D94AF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44890" y="2454068"/>
          <a:ext cx="2782289" cy="2156800"/>
        </a:xfrm>
        <a:prstGeom prst="rect">
          <a:avLst/>
        </a:prstGeom>
      </xdr:spPr>
    </xdr:pic>
    <xdr:clientData/>
  </xdr:twoCellAnchor>
  <xdr:twoCellAnchor editAs="oneCell">
    <xdr:from>
      <xdr:col>6</xdr:col>
      <xdr:colOff>102585</xdr:colOff>
      <xdr:row>13</xdr:row>
      <xdr:rowOff>144780</xdr:rowOff>
    </xdr:from>
    <xdr:to>
      <xdr:col>7</xdr:col>
      <xdr:colOff>1922146</xdr:colOff>
      <xdr:row>24</xdr:row>
      <xdr:rowOff>173356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5568267A-E210-2997-D728-8B90DBFB57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39456"/>
        <a:stretch/>
      </xdr:blipFill>
      <xdr:spPr>
        <a:xfrm>
          <a:off x="11856435" y="2497455"/>
          <a:ext cx="2436781" cy="2133601"/>
        </a:xfrm>
        <a:prstGeom prst="rect">
          <a:avLst/>
        </a:prstGeom>
      </xdr:spPr>
    </xdr:pic>
    <xdr:clientData/>
  </xdr:twoCellAnchor>
  <xdr:twoCellAnchor>
    <xdr:from>
      <xdr:col>7</xdr:col>
      <xdr:colOff>114300</xdr:colOff>
      <xdr:row>15</xdr:row>
      <xdr:rowOff>47625</xdr:rowOff>
    </xdr:from>
    <xdr:to>
      <xdr:col>7</xdr:col>
      <xdr:colOff>1943100</xdr:colOff>
      <xdr:row>18</xdr:row>
      <xdr:rowOff>95250</xdr:rowOff>
    </xdr:to>
    <xdr:sp macro="" textlink="">
      <xdr:nvSpPr>
        <xdr:cNvPr id="5" name="Rettangolo 4">
          <a:extLst>
            <a:ext uri="{FF2B5EF4-FFF2-40B4-BE49-F238E27FC236}">
              <a16:creationId xmlns:a16="http://schemas.microsoft.com/office/drawing/2014/main" id="{1DCF5EE7-C6BB-D94C-1623-C8C38DD5DA4E}"/>
            </a:ext>
          </a:extLst>
        </xdr:cNvPr>
        <xdr:cNvSpPr/>
      </xdr:nvSpPr>
      <xdr:spPr>
        <a:xfrm>
          <a:off x="12477750" y="2762250"/>
          <a:ext cx="1828800" cy="5905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 kern="1200"/>
        </a:p>
      </xdr:txBody>
    </xdr:sp>
    <xdr:clientData/>
  </xdr:twoCellAnchor>
  <xdr:twoCellAnchor editAs="oneCell">
    <xdr:from>
      <xdr:col>8</xdr:col>
      <xdr:colOff>91441</xdr:colOff>
      <xdr:row>12</xdr:row>
      <xdr:rowOff>1904</xdr:rowOff>
    </xdr:from>
    <xdr:to>
      <xdr:col>9</xdr:col>
      <xdr:colOff>1428370</xdr:colOff>
      <xdr:row>26</xdr:row>
      <xdr:rowOff>173355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8B44AA98-193D-0FD3-389F-68E4AA141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445616" y="2173604"/>
          <a:ext cx="2310384" cy="2855596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</xdr:row>
      <xdr:rowOff>47625</xdr:rowOff>
    </xdr:from>
    <xdr:to>
      <xdr:col>8</xdr:col>
      <xdr:colOff>885825</xdr:colOff>
      <xdr:row>19</xdr:row>
      <xdr:rowOff>85725</xdr:rowOff>
    </xdr:to>
    <xdr:sp macro="" textlink="">
      <xdr:nvSpPr>
        <xdr:cNvPr id="7" name="Ovale 6">
          <a:extLst>
            <a:ext uri="{FF2B5EF4-FFF2-40B4-BE49-F238E27FC236}">
              <a16:creationId xmlns:a16="http://schemas.microsoft.com/office/drawing/2014/main" id="{39F593A3-4037-37B6-357F-1240A4B3E14B}"/>
            </a:ext>
          </a:extLst>
        </xdr:cNvPr>
        <xdr:cNvSpPr/>
      </xdr:nvSpPr>
      <xdr:spPr>
        <a:xfrm>
          <a:off x="10487025" y="2038350"/>
          <a:ext cx="876300" cy="1485900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 kern="12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CB3784-A6FE-4CD4-959A-53A878AAF2FF}" name="Tabella1" displayName="Tabella1" ref="A1:AH54" totalsRowShown="0" headerRowDxfId="0">
  <autoFilter ref="A1:AH54" xr:uid="{971AD699-893F-4D57-9C48-32B0FD471E10}"/>
  <tableColumns count="34">
    <tableColumn id="1" xr3:uid="{AC89BB9A-F686-4605-AEA7-5C6BF111919E}" name="Anno"/>
    <tableColumn id="2" xr3:uid="{D4642094-19CE-45CC-9B5D-9E649E93D0EE}" name="Codice Regione"/>
    <tableColumn id="3" xr3:uid="{CD09F8A5-E810-4547-A751-3BDC4D06F533}" name="Codice Azienda"/>
    <tableColumn id="4" xr3:uid="{09385C85-18E1-44D4-9E81-84DB72C4F275}" name="Codice struttura"/>
    <tableColumn id="5" xr3:uid="{58CA5A8B-5981-4AFC-A1BC-395D4671A837}" name="Subcodice"/>
    <tableColumn id="6" xr3:uid="{6717BE5E-4533-47E9-937B-A0861D716EAE}" name="Codice UNITO">
      <calculatedColumnFormula>_xlfn.CONCAT(D2,".",E2)</calculatedColumnFormula>
    </tableColumn>
    <tableColumn id="7" xr3:uid="{8AFA91A1-552F-4538-9B0B-2BBFDC74754B}" name="Denominazione"/>
    <tableColumn id="8" xr3:uid="{11AD1E07-0E42-4536-A253-8E2484981452}" name="Codice Comune"/>
    <tableColumn id="9" xr3:uid="{19177AFE-BD43-405A-BA1C-1138E86F1ED2}" name="Indirizzo"/>
    <tableColumn id="10" xr3:uid="{9544A052-C27A-4F55-9FBC-8DD090D83C85}" name="CAP"/>
    <tableColumn id="11" xr3:uid="{2921776D-A27E-4615-91D5-ABF127A80020}" name="Latitudine"/>
    <tableColumn id="12" xr3:uid="{69B2EF8B-3038-437D-8208-A22D518CAFAB}" name="Longitudine"/>
    <tableColumn id="13" xr3:uid="{4CD7F47A-7520-4D31-BC93-38A6BF332DF9}" name="Prefisso"/>
    <tableColumn id="14" xr3:uid="{94963892-2498-4794-92D3-2C9F580AC284}" name="Telefono"/>
    <tableColumn id="15" xr3:uid="{41D8054A-A950-4F62-A350-6B3A769C6355}" name="Dipartimento emergenza"/>
    <tableColumn id="16" xr3:uid="{0EB0E910-649F-4191-A249-27218B8DD11D}" name="Centro trasfusionale"/>
    <tableColumn id="17" xr3:uid="{305EA8CE-9213-432A-8EEC-D63B958B19AE}" name="Servizio rianimazione"/>
    <tableColumn id="18" xr3:uid="{768B99A8-AB86-44A0-883A-3227187CB749}" name="Servizio dialisi"/>
    <tableColumn id="19" xr3:uid="{1F8A8C4B-B694-4BC9-9ADB-885EDAA1A18A}" name="Pronto soccorso"/>
    <tableColumn id="20" xr3:uid="{201B7589-AA28-48B6-ABDD-C5B5A82E42A0}" name="Pronto soccorso pediatrico"/>
    <tableColumn id="21" xr3:uid="{899C9FC3-D1C8-4B34-8C98-50889D9B90E8}" name="Sale operatorie stab."/>
    <tableColumn id="22" xr3:uid="{53E84E37-2CF8-40C3-8511-F14F0BC9D898}" name="Posti camere iperbariche stab."/>
    <tableColumn id="23" xr3:uid="{068D1F81-FE58-4471-9A14-9DCD8BD32E19}" name="Incubatrici stab."/>
    <tableColumn id="24" xr3:uid="{A3472AFA-DE8C-483C-AA50-38D6533FAB9F}" name="Ambulanze tipo A stab."/>
    <tableColumn id="25" xr3:uid="{3D4CFC8F-25EE-453E-AD9D-786DADE289CD}" name="Ambulanze tipo A con medico stab."/>
    <tableColumn id="26" xr3:uid="{8D2F4C49-03DB-4AD8-BD7F-7F04D0F4906D}" name="Ambulanze tipo B stab."/>
    <tableColumn id="27" xr3:uid="{20939D10-A3C6-4366-A1D9-06472BB58A3E}" name="Ambulanze pediatriche stab."/>
    <tableColumn id="28" xr3:uid="{9FF3AE94-E18D-431D-8EEE-810BBD26B8F1}" name="Unità mobili rianimazione stab."/>
    <tableColumn id="29" xr3:uid="{D6651100-739A-45B1-BF60-267E83D299C9}" name="Anno apertura"/>
    <tableColumn id="30" xr3:uid="{2A83F4E4-F43D-4109-B981-E6273A3A3BE9}" name="Mese apertura"/>
    <tableColumn id="31" xr3:uid="{E7C56199-B1C0-4F9B-ABED-EA6046452552}" name="Anno chiusura"/>
    <tableColumn id="32" xr3:uid="{8CD8CC47-7868-49CE-871F-442815478266}" name="Mese chiusura"/>
    <tableColumn id="33" xr3:uid="{F593C802-CC58-464C-ACF4-B40CE4960C57}" name="Culle stab."/>
    <tableColumn id="34" xr3:uid="{B65B516C-51AE-4088-BC22-2709E2965658}" name="Data aggiornament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1F959-98B1-465D-8305-81BE9511D8FD}">
  <dimension ref="A1:O79"/>
  <sheetViews>
    <sheetView showGridLines="0" tabSelected="1" topLeftCell="C1" zoomScale="85" zoomScaleNormal="85" zoomScaleSheetLayoutView="112" workbookViewId="0">
      <pane ySplit="3" topLeftCell="A4" activePane="bottomLeft" state="frozen"/>
      <selection activeCell="E1" sqref="E1"/>
      <selection pane="bottomLeft" activeCell="C2" sqref="C2"/>
    </sheetView>
  </sheetViews>
  <sheetFormatPr defaultRowHeight="14.5" x14ac:dyDescent="0.35"/>
  <cols>
    <col min="1" max="1" width="22.1796875" hidden="1" customWidth="1"/>
    <col min="2" max="2" width="34.453125" hidden="1" customWidth="1"/>
    <col min="3" max="3" width="31.7265625" bestFit="1" customWidth="1"/>
    <col min="4" max="4" width="33.54296875" bestFit="1" customWidth="1"/>
    <col min="5" max="5" width="29" bestFit="1" customWidth="1"/>
    <col min="6" max="6" width="20.54296875" customWidth="1"/>
    <col min="7" max="7" width="8.81640625" bestFit="1" customWidth="1"/>
    <col min="8" max="8" width="29" customWidth="1"/>
    <col min="9" max="9" width="14" customWidth="1"/>
    <col min="10" max="10" width="23.453125" bestFit="1" customWidth="1"/>
    <col min="11" max="11" width="14.26953125" bestFit="1" customWidth="1"/>
    <col min="12" max="12" width="57.453125" bestFit="1" customWidth="1"/>
    <col min="13" max="13" width="30" customWidth="1"/>
    <col min="14" max="14" width="41.7265625" bestFit="1" customWidth="1"/>
    <col min="15" max="15" width="35.81640625" customWidth="1"/>
  </cols>
  <sheetData>
    <row r="1" spans="1:15" x14ac:dyDescent="0.35">
      <c r="A1" s="24" t="s">
        <v>0</v>
      </c>
      <c r="B1" s="25"/>
      <c r="C1" s="37" t="s">
        <v>1</v>
      </c>
      <c r="D1" s="38"/>
      <c r="E1" s="40" t="s">
        <v>2</v>
      </c>
      <c r="F1" s="41"/>
      <c r="G1" s="43" t="s">
        <v>3</v>
      </c>
      <c r="H1" s="44"/>
      <c r="I1" s="46" t="s">
        <v>4</v>
      </c>
      <c r="J1" s="47"/>
      <c r="K1" s="50" t="s">
        <v>5</v>
      </c>
      <c r="L1" s="51"/>
      <c r="M1" s="57" t="s">
        <v>6</v>
      </c>
      <c r="N1" s="58"/>
    </row>
    <row r="2" spans="1:15" x14ac:dyDescent="0.35">
      <c r="A2" s="24" t="s">
        <v>7</v>
      </c>
      <c r="B2" s="25"/>
      <c r="C2" s="37" t="s">
        <v>8</v>
      </c>
      <c r="D2" s="38"/>
      <c r="E2" s="40" t="s">
        <v>9</v>
      </c>
      <c r="F2" s="41"/>
      <c r="G2" s="43" t="s">
        <v>10</v>
      </c>
      <c r="H2" s="44"/>
      <c r="I2" s="48" t="s">
        <v>11</v>
      </c>
      <c r="J2" s="48"/>
      <c r="K2" s="52" t="s">
        <v>12</v>
      </c>
      <c r="L2" s="53"/>
      <c r="M2" s="59" t="s">
        <v>13</v>
      </c>
      <c r="N2" s="60"/>
    </row>
    <row r="3" spans="1:15" x14ac:dyDescent="0.35">
      <c r="A3" s="26" t="s">
        <v>14</v>
      </c>
      <c r="B3" s="26" t="s">
        <v>15</v>
      </c>
      <c r="C3" s="39" t="s">
        <v>14</v>
      </c>
      <c r="D3" s="39" t="s">
        <v>15</v>
      </c>
      <c r="E3" s="42" t="s">
        <v>14</v>
      </c>
      <c r="F3" s="42" t="s">
        <v>15</v>
      </c>
      <c r="G3" s="45" t="s">
        <v>14</v>
      </c>
      <c r="H3" s="45" t="s">
        <v>15</v>
      </c>
      <c r="I3" s="49" t="s">
        <v>14</v>
      </c>
      <c r="J3" s="49" t="s">
        <v>15</v>
      </c>
      <c r="K3" s="54" t="s">
        <v>14</v>
      </c>
      <c r="L3" s="55" t="s">
        <v>15</v>
      </c>
      <c r="M3" s="61" t="s">
        <v>14</v>
      </c>
      <c r="N3" s="61" t="s">
        <v>15</v>
      </c>
      <c r="O3" s="56" t="s">
        <v>16</v>
      </c>
    </row>
    <row r="4" spans="1:15" x14ac:dyDescent="0.35">
      <c r="A4" s="27" t="s">
        <v>17</v>
      </c>
      <c r="B4" s="28"/>
      <c r="C4" s="15" t="s">
        <v>18</v>
      </c>
      <c r="D4" s="15" t="s">
        <v>19</v>
      </c>
      <c r="E4" s="19" t="s">
        <v>20</v>
      </c>
      <c r="F4" s="19"/>
      <c r="G4" s="19" t="s">
        <v>21</v>
      </c>
      <c r="H4" s="19" t="s">
        <v>22</v>
      </c>
      <c r="I4" s="22" t="s">
        <v>23</v>
      </c>
      <c r="J4" s="34" t="s">
        <v>24</v>
      </c>
      <c r="K4" s="9" t="s">
        <v>25</v>
      </c>
      <c r="L4" s="66" t="s">
        <v>26</v>
      </c>
      <c r="M4" s="63" t="s">
        <v>27</v>
      </c>
      <c r="N4" s="67" t="s">
        <v>28</v>
      </c>
      <c r="O4" s="62" t="str">
        <f>_xlfn.CONCAT(C4,"_",E5,"_",G5,"_",I4,"_",K4,"_",M4)</f>
        <v>050501.05_B01_L_00_S001_EST_001</v>
      </c>
    </row>
    <row r="5" spans="1:15" x14ac:dyDescent="0.35">
      <c r="A5" s="29" t="s">
        <v>29</v>
      </c>
      <c r="B5" s="30"/>
      <c r="C5" s="16" t="s">
        <v>30</v>
      </c>
      <c r="D5" s="16" t="s">
        <v>31</v>
      </c>
      <c r="E5" s="10" t="s">
        <v>32</v>
      </c>
      <c r="F5" s="10" t="s">
        <v>33</v>
      </c>
      <c r="G5" s="21" t="s">
        <v>34</v>
      </c>
      <c r="H5" s="10" t="s">
        <v>35</v>
      </c>
      <c r="I5" s="22" t="s">
        <v>36</v>
      </c>
      <c r="J5" s="10"/>
      <c r="K5" s="22" t="s">
        <v>37</v>
      </c>
      <c r="L5" s="22" t="s">
        <v>38</v>
      </c>
      <c r="M5" s="65" t="s">
        <v>39</v>
      </c>
      <c r="N5" s="4"/>
    </row>
    <row r="6" spans="1:15" x14ac:dyDescent="0.35">
      <c r="A6" s="29" t="s">
        <v>40</v>
      </c>
      <c r="B6" s="30"/>
      <c r="C6" s="16" t="s">
        <v>41</v>
      </c>
      <c r="D6" s="16" t="s">
        <v>42</v>
      </c>
      <c r="E6" s="10" t="s">
        <v>43</v>
      </c>
      <c r="F6" s="10" t="s">
        <v>44</v>
      </c>
      <c r="G6" s="22" t="s">
        <v>45</v>
      </c>
      <c r="H6" s="10" t="s">
        <v>46</v>
      </c>
      <c r="I6" s="22" t="s">
        <v>47</v>
      </c>
      <c r="J6" s="22" t="s">
        <v>48</v>
      </c>
      <c r="K6" s="22" t="s">
        <v>49</v>
      </c>
      <c r="L6" s="22" t="s">
        <v>50</v>
      </c>
    </row>
    <row r="7" spans="1:15" x14ac:dyDescent="0.35">
      <c r="A7" s="31" t="s">
        <v>51</v>
      </c>
      <c r="B7" s="32" t="s">
        <v>52</v>
      </c>
      <c r="C7" s="16" t="s">
        <v>53</v>
      </c>
      <c r="D7" s="16" t="s">
        <v>54</v>
      </c>
      <c r="E7" s="10" t="s">
        <v>55</v>
      </c>
      <c r="F7" s="10" t="s">
        <v>56</v>
      </c>
      <c r="G7" s="21" t="s">
        <v>40</v>
      </c>
      <c r="H7" s="10"/>
      <c r="I7" s="22" t="s">
        <v>57</v>
      </c>
      <c r="J7" s="10" t="s">
        <v>58</v>
      </c>
      <c r="K7" s="22" t="s">
        <v>59</v>
      </c>
      <c r="L7" s="22" t="s">
        <v>60</v>
      </c>
    </row>
    <row r="8" spans="1:15" x14ac:dyDescent="0.35">
      <c r="C8" s="17" t="s">
        <v>61</v>
      </c>
      <c r="D8" s="17" t="s">
        <v>62</v>
      </c>
      <c r="E8" s="10" t="s">
        <v>63</v>
      </c>
      <c r="F8" s="10" t="s">
        <v>64</v>
      </c>
      <c r="G8" s="22" t="s">
        <v>65</v>
      </c>
      <c r="H8" s="10" t="s">
        <v>66</v>
      </c>
      <c r="I8" s="22" t="s">
        <v>40</v>
      </c>
      <c r="J8" s="16"/>
      <c r="K8" s="22" t="s">
        <v>67</v>
      </c>
      <c r="L8" s="22" t="s">
        <v>68</v>
      </c>
    </row>
    <row r="9" spans="1:15" x14ac:dyDescent="0.35">
      <c r="E9" s="20" t="s">
        <v>69</v>
      </c>
      <c r="F9" s="20" t="s">
        <v>70</v>
      </c>
      <c r="G9" s="20" t="s">
        <v>71</v>
      </c>
      <c r="H9" s="20" t="s">
        <v>72</v>
      </c>
      <c r="I9" s="22" t="s">
        <v>73</v>
      </c>
      <c r="J9" s="10"/>
      <c r="K9" s="22" t="s">
        <v>74</v>
      </c>
      <c r="L9" s="22" t="s">
        <v>75</v>
      </c>
    </row>
    <row r="10" spans="1:15" x14ac:dyDescent="0.35">
      <c r="E10" s="15"/>
      <c r="G10" s="15"/>
      <c r="I10" s="33" t="s">
        <v>76</v>
      </c>
      <c r="J10" s="20" t="s">
        <v>72</v>
      </c>
      <c r="K10" s="22" t="s">
        <v>77</v>
      </c>
      <c r="L10" s="22" t="s">
        <v>78</v>
      </c>
    </row>
    <row r="11" spans="1:15" x14ac:dyDescent="0.35">
      <c r="E11" s="16"/>
      <c r="G11" s="16"/>
      <c r="I11" s="15"/>
      <c r="J11" s="35"/>
      <c r="K11" s="22" t="s">
        <v>79</v>
      </c>
      <c r="L11" s="22" t="s">
        <v>80</v>
      </c>
    </row>
    <row r="12" spans="1:15" x14ac:dyDescent="0.35">
      <c r="E12" s="16"/>
      <c r="G12" s="16"/>
      <c r="I12" s="16"/>
      <c r="J12" s="35"/>
      <c r="K12" s="22" t="s">
        <v>81</v>
      </c>
      <c r="L12" s="22" t="s">
        <v>82</v>
      </c>
    </row>
    <row r="13" spans="1:15" x14ac:dyDescent="0.35">
      <c r="E13" s="16"/>
      <c r="G13" s="16"/>
      <c r="I13" s="16"/>
      <c r="J13" s="35"/>
      <c r="K13" s="22" t="s">
        <v>83</v>
      </c>
      <c r="L13" s="22" t="s">
        <v>84</v>
      </c>
    </row>
    <row r="14" spans="1:15" x14ac:dyDescent="0.35">
      <c r="E14" s="16"/>
      <c r="G14" s="16"/>
      <c r="I14" s="16"/>
      <c r="J14" s="35"/>
      <c r="K14" s="22" t="s">
        <v>85</v>
      </c>
      <c r="L14" s="22" t="s">
        <v>86</v>
      </c>
    </row>
    <row r="15" spans="1:15" x14ac:dyDescent="0.35">
      <c r="E15" s="16"/>
      <c r="G15" s="16"/>
      <c r="I15" s="16"/>
      <c r="J15" s="35"/>
      <c r="K15" s="22" t="s">
        <v>87</v>
      </c>
      <c r="L15" s="22" t="s">
        <v>88</v>
      </c>
    </row>
    <row r="16" spans="1:15" x14ac:dyDescent="0.35">
      <c r="E16" s="16"/>
      <c r="G16" s="16"/>
      <c r="I16" s="16"/>
      <c r="J16" s="35"/>
      <c r="K16" s="22" t="s">
        <v>89</v>
      </c>
      <c r="L16" s="22" t="s">
        <v>90</v>
      </c>
      <c r="M16" s="64"/>
    </row>
    <row r="17" spans="3:12" x14ac:dyDescent="0.35">
      <c r="E17" s="16"/>
      <c r="G17" s="16"/>
      <c r="I17" s="16"/>
      <c r="J17" s="35"/>
      <c r="K17" s="22" t="s">
        <v>91</v>
      </c>
      <c r="L17" s="22" t="s">
        <v>92</v>
      </c>
    </row>
    <row r="18" spans="3:12" x14ac:dyDescent="0.35">
      <c r="E18" s="16"/>
      <c r="G18" s="16"/>
      <c r="I18" s="16"/>
      <c r="J18" s="35"/>
      <c r="K18" s="22" t="s">
        <v>93</v>
      </c>
      <c r="L18" s="22" t="s">
        <v>94</v>
      </c>
    </row>
    <row r="19" spans="3:12" x14ac:dyDescent="0.35">
      <c r="E19" s="16"/>
      <c r="G19" s="16"/>
      <c r="I19" s="16"/>
      <c r="J19" s="35"/>
      <c r="K19" s="22" t="s">
        <v>95</v>
      </c>
      <c r="L19" s="22" t="s">
        <v>96</v>
      </c>
    </row>
    <row r="20" spans="3:12" x14ac:dyDescent="0.35">
      <c r="E20" s="16"/>
      <c r="G20" s="16"/>
      <c r="I20" s="16"/>
      <c r="J20" s="35"/>
      <c r="K20" s="22" t="s">
        <v>97</v>
      </c>
      <c r="L20" s="22" t="s">
        <v>98</v>
      </c>
    </row>
    <row r="21" spans="3:12" x14ac:dyDescent="0.35">
      <c r="E21" s="16"/>
      <c r="G21" s="16"/>
      <c r="I21" s="16"/>
      <c r="J21" s="35"/>
      <c r="K21" s="22" t="s">
        <v>99</v>
      </c>
      <c r="L21" s="22" t="s">
        <v>100</v>
      </c>
    </row>
    <row r="22" spans="3:12" x14ac:dyDescent="0.35">
      <c r="E22" s="16"/>
      <c r="G22" s="16"/>
      <c r="I22" s="16"/>
      <c r="J22" s="35"/>
      <c r="K22" s="22" t="s">
        <v>101</v>
      </c>
      <c r="L22" s="22" t="s">
        <v>102</v>
      </c>
    </row>
    <row r="23" spans="3:12" x14ac:dyDescent="0.35">
      <c r="E23" s="16"/>
      <c r="G23" s="16"/>
      <c r="J23" s="35"/>
      <c r="K23" s="22" t="s">
        <v>103</v>
      </c>
      <c r="L23" s="22" t="s">
        <v>104</v>
      </c>
    </row>
    <row r="24" spans="3:12" x14ac:dyDescent="0.35">
      <c r="E24" s="16"/>
      <c r="G24" s="16"/>
      <c r="I24" s="16"/>
      <c r="J24" s="35"/>
      <c r="K24" s="22" t="s">
        <v>105</v>
      </c>
      <c r="L24" s="22" t="s">
        <v>106</v>
      </c>
    </row>
    <row r="25" spans="3:12" x14ac:dyDescent="0.35">
      <c r="E25" s="16"/>
      <c r="G25" s="16"/>
      <c r="I25" s="16"/>
      <c r="J25" s="35"/>
      <c r="K25" s="22" t="s">
        <v>107</v>
      </c>
      <c r="L25" s="22" t="s">
        <v>108</v>
      </c>
    </row>
    <row r="26" spans="3:12" x14ac:dyDescent="0.35">
      <c r="E26" s="16"/>
      <c r="G26" s="16"/>
      <c r="I26" s="16"/>
      <c r="J26" s="35"/>
      <c r="K26" s="22" t="s">
        <v>109</v>
      </c>
      <c r="L26" s="22" t="s">
        <v>110</v>
      </c>
    </row>
    <row r="27" spans="3:12" x14ac:dyDescent="0.35">
      <c r="E27" s="16"/>
      <c r="G27" s="16"/>
      <c r="I27" s="16"/>
      <c r="J27" s="35"/>
      <c r="K27" s="22" t="s">
        <v>111</v>
      </c>
      <c r="L27" s="22" t="s">
        <v>112</v>
      </c>
    </row>
    <row r="28" spans="3:12" x14ac:dyDescent="0.35">
      <c r="C28" s="18"/>
      <c r="D28" s="18"/>
      <c r="E28" s="17"/>
      <c r="F28" s="18"/>
      <c r="G28" s="17"/>
      <c r="H28" s="18"/>
      <c r="I28" s="17"/>
      <c r="J28" s="36"/>
      <c r="K28" s="22" t="s">
        <v>113</v>
      </c>
      <c r="L28" s="22" t="s">
        <v>114</v>
      </c>
    </row>
    <row r="29" spans="3:12" x14ac:dyDescent="0.35">
      <c r="K29" s="22" t="s">
        <v>115</v>
      </c>
      <c r="L29" s="22" t="s">
        <v>116</v>
      </c>
    </row>
    <row r="30" spans="3:12" x14ac:dyDescent="0.35">
      <c r="K30" s="1" t="s">
        <v>63</v>
      </c>
      <c r="L30" s="6" t="s">
        <v>63</v>
      </c>
    </row>
    <row r="31" spans="3:12" x14ac:dyDescent="0.35">
      <c r="K31" s="1"/>
      <c r="L31" s="2"/>
    </row>
    <row r="32" spans="3:12" x14ac:dyDescent="0.35">
      <c r="K32" s="1"/>
      <c r="L32" s="2"/>
    </row>
    <row r="33" spans="11:12" x14ac:dyDescent="0.35">
      <c r="K33" s="1"/>
      <c r="L33" s="6"/>
    </row>
    <row r="34" spans="11:12" x14ac:dyDescent="0.35">
      <c r="K34" s="1"/>
      <c r="L34" s="6"/>
    </row>
    <row r="35" spans="11:12" x14ac:dyDescent="0.35">
      <c r="K35" s="1"/>
      <c r="L35" s="2"/>
    </row>
    <row r="36" spans="11:12" x14ac:dyDescent="0.35">
      <c r="K36" s="1"/>
      <c r="L36" s="5"/>
    </row>
    <row r="37" spans="11:12" x14ac:dyDescent="0.35">
      <c r="K37" s="1"/>
      <c r="L37" s="7"/>
    </row>
    <row r="38" spans="11:12" x14ac:dyDescent="0.35">
      <c r="K38" s="3"/>
      <c r="L38" s="8"/>
    </row>
    <row r="39" spans="11:12" x14ac:dyDescent="0.35">
      <c r="K39" s="9"/>
      <c r="L39" s="2"/>
    </row>
    <row r="40" spans="11:12" x14ac:dyDescent="0.35">
      <c r="K40" s="1"/>
      <c r="L40" s="2"/>
    </row>
    <row r="41" spans="11:12" x14ac:dyDescent="0.35">
      <c r="K41" s="1"/>
      <c r="L41" s="2"/>
    </row>
    <row r="42" spans="11:12" x14ac:dyDescent="0.35">
      <c r="K42" s="3"/>
      <c r="L42" s="4"/>
    </row>
    <row r="43" spans="11:12" x14ac:dyDescent="0.35">
      <c r="K43" s="9"/>
      <c r="L43" s="2"/>
    </row>
    <row r="44" spans="11:12" x14ac:dyDescent="0.35">
      <c r="K44" s="1"/>
      <c r="L44" s="2"/>
    </row>
    <row r="45" spans="11:12" x14ac:dyDescent="0.35">
      <c r="K45" s="1"/>
      <c r="L45" s="2"/>
    </row>
    <row r="46" spans="11:12" x14ac:dyDescent="0.35">
      <c r="K46" s="1"/>
      <c r="L46" s="2"/>
    </row>
    <row r="47" spans="11:12" x14ac:dyDescent="0.35">
      <c r="K47" s="1"/>
      <c r="L47" s="2"/>
    </row>
    <row r="48" spans="11:12" x14ac:dyDescent="0.35">
      <c r="K48" s="3"/>
      <c r="L48" s="4"/>
    </row>
    <row r="49" spans="11:12" x14ac:dyDescent="0.35">
      <c r="K49" s="9"/>
      <c r="L49" s="11"/>
    </row>
    <row r="50" spans="11:12" x14ac:dyDescent="0.35">
      <c r="K50" s="1"/>
      <c r="L50" s="2"/>
    </row>
    <row r="51" spans="11:12" x14ac:dyDescent="0.35">
      <c r="K51" s="3"/>
      <c r="L51" s="12"/>
    </row>
    <row r="52" spans="11:12" x14ac:dyDescent="0.35">
      <c r="K52" s="9"/>
      <c r="L52" s="13"/>
    </row>
    <row r="53" spans="11:12" x14ac:dyDescent="0.35">
      <c r="K53" s="1"/>
      <c r="L53" s="14"/>
    </row>
    <row r="54" spans="11:12" x14ac:dyDescent="0.35">
      <c r="K54" s="3"/>
      <c r="L54" s="12"/>
    </row>
    <row r="55" spans="11:12" x14ac:dyDescent="0.35">
      <c r="K55" s="9"/>
      <c r="L55" s="2"/>
    </row>
    <row r="56" spans="11:12" x14ac:dyDescent="0.35">
      <c r="K56" s="1"/>
      <c r="L56" s="2"/>
    </row>
    <row r="57" spans="11:12" x14ac:dyDescent="0.35">
      <c r="K57" s="1"/>
      <c r="L57" s="2"/>
    </row>
    <row r="58" spans="11:12" x14ac:dyDescent="0.35">
      <c r="K58" s="1"/>
      <c r="L58" s="2"/>
    </row>
    <row r="59" spans="11:12" x14ac:dyDescent="0.35">
      <c r="K59" s="1"/>
      <c r="L59" s="2"/>
    </row>
    <row r="60" spans="11:12" x14ac:dyDescent="0.35">
      <c r="K60" s="1"/>
      <c r="L60" s="2"/>
    </row>
    <row r="61" spans="11:12" x14ac:dyDescent="0.35">
      <c r="K61" s="1"/>
      <c r="L61" s="2"/>
    </row>
    <row r="62" spans="11:12" x14ac:dyDescent="0.35">
      <c r="K62" s="1"/>
      <c r="L62" s="2"/>
    </row>
    <row r="63" spans="11:12" x14ac:dyDescent="0.35">
      <c r="K63" s="1"/>
      <c r="L63" s="2"/>
    </row>
    <row r="64" spans="11:12" x14ac:dyDescent="0.35">
      <c r="K64" s="1"/>
      <c r="L64" s="2"/>
    </row>
    <row r="65" spans="11:12" x14ac:dyDescent="0.35">
      <c r="K65" s="1"/>
      <c r="L65" s="2"/>
    </row>
    <row r="66" spans="11:12" x14ac:dyDescent="0.35">
      <c r="K66" s="3"/>
      <c r="L66" s="2"/>
    </row>
    <row r="67" spans="11:12" x14ac:dyDescent="0.35">
      <c r="K67" s="9"/>
      <c r="L67" s="11"/>
    </row>
    <row r="68" spans="11:12" x14ac:dyDescent="0.35">
      <c r="K68" s="1"/>
      <c r="L68" s="2"/>
    </row>
    <row r="69" spans="11:12" x14ac:dyDescent="0.35">
      <c r="K69" s="1"/>
      <c r="L69" s="2"/>
    </row>
    <row r="70" spans="11:12" x14ac:dyDescent="0.35">
      <c r="K70" s="1"/>
      <c r="L70" s="2"/>
    </row>
    <row r="71" spans="11:12" x14ac:dyDescent="0.35">
      <c r="K71" s="1"/>
      <c r="L71" s="2"/>
    </row>
    <row r="72" spans="11:12" x14ac:dyDescent="0.35">
      <c r="K72" s="1"/>
      <c r="L72" s="2"/>
    </row>
    <row r="73" spans="11:12" x14ac:dyDescent="0.35">
      <c r="K73" s="3"/>
      <c r="L73" s="4"/>
    </row>
    <row r="74" spans="11:12" x14ac:dyDescent="0.35">
      <c r="K74" s="9"/>
      <c r="L74" s="11"/>
    </row>
    <row r="75" spans="11:12" x14ac:dyDescent="0.35">
      <c r="K75" s="1"/>
      <c r="L75" s="35"/>
    </row>
    <row r="76" spans="11:12" x14ac:dyDescent="0.35">
      <c r="K76" s="1"/>
      <c r="L76" s="35"/>
    </row>
    <row r="77" spans="11:12" x14ac:dyDescent="0.35">
      <c r="K77" s="1"/>
      <c r="L77" s="35"/>
    </row>
    <row r="78" spans="11:12" x14ac:dyDescent="0.35">
      <c r="K78" s="1"/>
      <c r="L78" s="35"/>
    </row>
    <row r="79" spans="11:12" x14ac:dyDescent="0.35">
      <c r="K79" s="3"/>
      <c r="L79" s="36"/>
    </row>
  </sheetData>
  <phoneticPr fontId="9" type="noConversion"/>
  <pageMargins left="0.7" right="0.7" top="0.75" bottom="0.75" header="0.3" footer="0.3"/>
  <pageSetup paperSize="9" scale="87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AD699-893F-4D57-9C48-32B0FD471E10}">
  <dimension ref="A1:AH51"/>
  <sheetViews>
    <sheetView topLeftCell="A36" zoomScaleNormal="100" workbookViewId="0">
      <selection activeCell="F57" sqref="F57"/>
    </sheetView>
  </sheetViews>
  <sheetFormatPr defaultRowHeight="14.5" x14ac:dyDescent="0.35"/>
  <cols>
    <col min="1" max="1" width="8" bestFit="1" customWidth="1"/>
    <col min="2" max="2" width="10" customWidth="1"/>
    <col min="3" max="3" width="10.26953125" customWidth="1"/>
    <col min="4" max="4" width="20" customWidth="1"/>
    <col min="5" max="5" width="12.26953125" customWidth="1"/>
    <col min="6" max="6" width="14.81640625" customWidth="1"/>
    <col min="7" max="7" width="41.54296875" customWidth="1"/>
    <col min="8" max="8" width="13" customWidth="1"/>
    <col min="9" max="9" width="39.54296875" bestFit="1" customWidth="1"/>
    <col min="10" max="10" width="6.81640625" bestFit="1" customWidth="1"/>
    <col min="11" max="11" width="12.26953125" bestFit="1" customWidth="1"/>
    <col min="12" max="12" width="13.81640625" bestFit="1" customWidth="1"/>
    <col min="13" max="13" width="10.453125" bestFit="1" customWidth="1"/>
    <col min="14" max="14" width="11.26953125" bestFit="1" customWidth="1"/>
    <col min="15" max="15" width="17.1796875" customWidth="1"/>
    <col min="16" max="16" width="14" customWidth="1"/>
    <col min="17" max="17" width="16.26953125" customWidth="1"/>
    <col min="18" max="18" width="19.36328125" customWidth="1"/>
    <col min="19" max="19" width="12.7265625" customWidth="1"/>
    <col min="20" max="20" width="15.54296875" customWidth="1"/>
    <col min="21" max="21" width="14.26953125" customWidth="1"/>
    <col min="22" max="22" width="19.453125" customWidth="1"/>
    <col min="23" max="23" width="13.26953125" customWidth="1"/>
    <col min="24" max="24" width="14" customWidth="1"/>
    <col min="25" max="25" width="19" customWidth="1"/>
    <col min="26" max="26" width="13.453125" customWidth="1"/>
    <col min="27" max="27" width="16.1796875" customWidth="1"/>
    <col min="28" max="28" width="19.54296875" customWidth="1"/>
    <col min="29" max="29" width="10.54296875" customWidth="1"/>
    <col min="30" max="30" width="9.7265625" customWidth="1"/>
    <col min="31" max="31" width="10.54296875" customWidth="1"/>
    <col min="32" max="32" width="9.7265625" customWidth="1"/>
    <col min="33" max="33" width="8.26953125" customWidth="1"/>
    <col min="34" max="34" width="15.1796875" customWidth="1"/>
  </cols>
  <sheetData>
    <row r="1" spans="1:34" s="23" customFormat="1" ht="62.25" customHeight="1" x14ac:dyDescent="0.35">
      <c r="A1" s="23" t="s">
        <v>117</v>
      </c>
      <c r="B1" s="23" t="s">
        <v>118</v>
      </c>
      <c r="C1" s="23" t="s">
        <v>119</v>
      </c>
      <c r="D1" s="23" t="s">
        <v>120</v>
      </c>
      <c r="E1" s="23" t="s">
        <v>121</v>
      </c>
      <c r="F1" s="23" t="s">
        <v>122</v>
      </c>
      <c r="G1" s="23" t="s">
        <v>123</v>
      </c>
      <c r="H1" s="23" t="s">
        <v>124</v>
      </c>
      <c r="I1" s="23" t="s">
        <v>125</v>
      </c>
      <c r="J1" s="23" t="s">
        <v>126</v>
      </c>
      <c r="K1" s="23" t="s">
        <v>127</v>
      </c>
      <c r="L1" s="23" t="s">
        <v>128</v>
      </c>
      <c r="M1" s="23" t="s">
        <v>129</v>
      </c>
      <c r="N1" s="23" t="s">
        <v>130</v>
      </c>
      <c r="O1" s="23" t="s">
        <v>131</v>
      </c>
      <c r="P1" s="23" t="s">
        <v>132</v>
      </c>
      <c r="Q1" s="23" t="s">
        <v>133</v>
      </c>
      <c r="R1" s="23" t="s">
        <v>134</v>
      </c>
      <c r="S1" s="23" t="s">
        <v>135</v>
      </c>
      <c r="T1" s="23" t="s">
        <v>136</v>
      </c>
      <c r="U1" s="23" t="s">
        <v>137</v>
      </c>
      <c r="V1" s="23" t="s">
        <v>138</v>
      </c>
      <c r="W1" s="23" t="s">
        <v>139</v>
      </c>
      <c r="X1" s="23" t="s">
        <v>140</v>
      </c>
      <c r="Y1" s="23" t="s">
        <v>141</v>
      </c>
      <c r="Z1" s="23" t="s">
        <v>142</v>
      </c>
      <c r="AA1" s="23" t="s">
        <v>143</v>
      </c>
      <c r="AB1" s="23" t="s">
        <v>144</v>
      </c>
      <c r="AC1" s="23" t="s">
        <v>145</v>
      </c>
      <c r="AD1" s="23" t="s">
        <v>146</v>
      </c>
      <c r="AE1" s="23" t="s">
        <v>147</v>
      </c>
      <c r="AF1" s="23" t="s">
        <v>148</v>
      </c>
      <c r="AG1" s="23" t="s">
        <v>149</v>
      </c>
      <c r="AH1" s="23" t="s">
        <v>150</v>
      </c>
    </row>
    <row r="2" spans="1:34" x14ac:dyDescent="0.35">
      <c r="A2" t="s">
        <v>151</v>
      </c>
      <c r="B2" t="s">
        <v>152</v>
      </c>
      <c r="C2" t="s">
        <v>153</v>
      </c>
      <c r="D2" t="s">
        <v>154</v>
      </c>
      <c r="E2" t="s">
        <v>155</v>
      </c>
      <c r="F2" t="str">
        <f>_xlfn.CONCAT(D2,".",E2)</f>
        <v>050501.01</v>
      </c>
      <c r="G2" t="s">
        <v>156</v>
      </c>
      <c r="H2" t="s">
        <v>157</v>
      </c>
      <c r="I2" t="s">
        <v>158</v>
      </c>
      <c r="J2" t="s">
        <v>159</v>
      </c>
      <c r="K2">
        <v>46.138638999999998</v>
      </c>
      <c r="L2">
        <v>12.207046800000001</v>
      </c>
      <c r="M2" t="s">
        <v>160</v>
      </c>
      <c r="N2" t="s">
        <v>161</v>
      </c>
      <c r="O2" t="s">
        <v>162</v>
      </c>
      <c r="P2" t="s">
        <v>163</v>
      </c>
      <c r="Q2" t="s">
        <v>163</v>
      </c>
      <c r="R2" t="s">
        <v>163</v>
      </c>
      <c r="S2" t="s">
        <v>163</v>
      </c>
      <c r="T2" t="s">
        <v>164</v>
      </c>
      <c r="U2">
        <v>10</v>
      </c>
      <c r="V2">
        <v>0</v>
      </c>
      <c r="W2">
        <v>10</v>
      </c>
      <c r="X2">
        <v>6</v>
      </c>
      <c r="Y2">
        <v>1</v>
      </c>
      <c r="Z2">
        <v>0</v>
      </c>
      <c r="AA2">
        <v>0</v>
      </c>
      <c r="AB2">
        <v>0</v>
      </c>
      <c r="AC2" t="s">
        <v>165</v>
      </c>
      <c r="AD2" t="s">
        <v>155</v>
      </c>
      <c r="AE2" t="s">
        <v>166</v>
      </c>
      <c r="AF2" t="s">
        <v>167</v>
      </c>
      <c r="AG2">
        <v>10</v>
      </c>
      <c r="AH2" t="s">
        <v>168</v>
      </c>
    </row>
    <row r="3" spans="1:34" x14ac:dyDescent="0.35">
      <c r="A3" t="s">
        <v>151</v>
      </c>
      <c r="B3" t="s">
        <v>152</v>
      </c>
      <c r="C3" t="s">
        <v>153</v>
      </c>
      <c r="D3" t="s">
        <v>154</v>
      </c>
      <c r="E3" t="s">
        <v>169</v>
      </c>
      <c r="F3" t="str">
        <f t="shared" ref="F3:F50" si="0">_xlfn.CONCAT(D3,".",E3)</f>
        <v>050501.02</v>
      </c>
      <c r="G3" t="s">
        <v>170</v>
      </c>
      <c r="H3" t="s">
        <v>171</v>
      </c>
      <c r="I3" t="s">
        <v>172</v>
      </c>
      <c r="J3" t="s">
        <v>173</v>
      </c>
      <c r="K3">
        <v>46.138638999999998</v>
      </c>
      <c r="L3">
        <v>12.207046800000001</v>
      </c>
      <c r="M3" t="s">
        <v>160</v>
      </c>
      <c r="N3" t="s">
        <v>174</v>
      </c>
      <c r="O3" t="s">
        <v>164</v>
      </c>
      <c r="P3" t="s">
        <v>164</v>
      </c>
      <c r="Q3" t="s">
        <v>164</v>
      </c>
      <c r="R3" t="s">
        <v>164</v>
      </c>
      <c r="S3" t="s">
        <v>163</v>
      </c>
      <c r="T3" t="s">
        <v>164</v>
      </c>
      <c r="U3">
        <v>2</v>
      </c>
      <c r="V3">
        <v>0</v>
      </c>
      <c r="W3">
        <v>0</v>
      </c>
      <c r="X3">
        <v>4</v>
      </c>
      <c r="Y3">
        <v>1</v>
      </c>
      <c r="Z3">
        <v>0</v>
      </c>
      <c r="AA3">
        <v>0</v>
      </c>
      <c r="AB3">
        <v>0</v>
      </c>
      <c r="AC3" t="s">
        <v>165</v>
      </c>
      <c r="AD3" t="s">
        <v>155</v>
      </c>
      <c r="AE3" t="s">
        <v>166</v>
      </c>
      <c r="AF3" t="s">
        <v>167</v>
      </c>
      <c r="AG3">
        <v>0</v>
      </c>
      <c r="AH3" t="s">
        <v>168</v>
      </c>
    </row>
    <row r="4" spans="1:34" x14ac:dyDescent="0.35">
      <c r="A4" t="s">
        <v>151</v>
      </c>
      <c r="B4" t="s">
        <v>152</v>
      </c>
      <c r="C4" t="s">
        <v>153</v>
      </c>
      <c r="D4" t="s">
        <v>154</v>
      </c>
      <c r="E4" t="s">
        <v>175</v>
      </c>
      <c r="F4" t="str">
        <f t="shared" si="0"/>
        <v>050501.03</v>
      </c>
      <c r="G4" t="s">
        <v>176</v>
      </c>
      <c r="H4" t="s">
        <v>177</v>
      </c>
      <c r="I4" t="s">
        <v>178</v>
      </c>
      <c r="J4" t="s">
        <v>179</v>
      </c>
      <c r="K4">
        <v>46.138638999999998</v>
      </c>
      <c r="L4">
        <v>12.207046800000001</v>
      </c>
      <c r="M4" t="s">
        <v>180</v>
      </c>
      <c r="N4" t="s">
        <v>181</v>
      </c>
      <c r="O4" t="s">
        <v>164</v>
      </c>
      <c r="P4" t="s">
        <v>164</v>
      </c>
      <c r="Q4" t="s">
        <v>164</v>
      </c>
      <c r="R4" t="s">
        <v>164</v>
      </c>
      <c r="S4" t="s">
        <v>163</v>
      </c>
      <c r="T4" t="s">
        <v>164</v>
      </c>
      <c r="U4">
        <v>1</v>
      </c>
      <c r="V4">
        <v>0</v>
      </c>
      <c r="W4">
        <v>1</v>
      </c>
      <c r="X4">
        <v>6</v>
      </c>
      <c r="Y4">
        <v>2</v>
      </c>
      <c r="Z4">
        <v>0</v>
      </c>
      <c r="AA4">
        <v>0</v>
      </c>
      <c r="AB4">
        <v>0</v>
      </c>
      <c r="AC4" t="s">
        <v>165</v>
      </c>
      <c r="AD4" t="s">
        <v>155</v>
      </c>
      <c r="AE4" t="s">
        <v>166</v>
      </c>
      <c r="AF4" t="s">
        <v>167</v>
      </c>
      <c r="AG4">
        <v>1</v>
      </c>
      <c r="AH4" t="s">
        <v>168</v>
      </c>
    </row>
    <row r="5" spans="1:34" x14ac:dyDescent="0.35">
      <c r="A5" t="s">
        <v>151</v>
      </c>
      <c r="B5" t="s">
        <v>152</v>
      </c>
      <c r="C5" t="s">
        <v>153</v>
      </c>
      <c r="D5" t="s">
        <v>154</v>
      </c>
      <c r="E5" t="s">
        <v>182</v>
      </c>
      <c r="F5" t="str">
        <f t="shared" si="0"/>
        <v>050501.04</v>
      </c>
      <c r="G5" t="s">
        <v>183</v>
      </c>
      <c r="H5" t="s">
        <v>184</v>
      </c>
      <c r="I5" t="s">
        <v>185</v>
      </c>
      <c r="J5" t="s">
        <v>186</v>
      </c>
      <c r="K5">
        <v>46.138638999999998</v>
      </c>
      <c r="L5">
        <v>12.207046800000001</v>
      </c>
      <c r="M5" t="s">
        <v>187</v>
      </c>
      <c r="N5" t="s">
        <v>188</v>
      </c>
      <c r="O5" t="s">
        <v>162</v>
      </c>
      <c r="P5" t="s">
        <v>163</v>
      </c>
      <c r="Q5" t="s">
        <v>163</v>
      </c>
      <c r="R5" t="s">
        <v>163</v>
      </c>
      <c r="S5" t="s">
        <v>163</v>
      </c>
      <c r="T5" t="s">
        <v>164</v>
      </c>
      <c r="U5">
        <v>11</v>
      </c>
      <c r="V5">
        <v>0</v>
      </c>
      <c r="W5">
        <v>7</v>
      </c>
      <c r="X5">
        <v>6</v>
      </c>
      <c r="Y5">
        <v>1</v>
      </c>
      <c r="Z5">
        <v>0</v>
      </c>
      <c r="AA5">
        <v>0</v>
      </c>
      <c r="AB5">
        <v>0</v>
      </c>
      <c r="AC5" t="s">
        <v>165</v>
      </c>
      <c r="AD5" t="s">
        <v>155</v>
      </c>
      <c r="AE5" t="s">
        <v>166</v>
      </c>
      <c r="AF5" t="s">
        <v>167</v>
      </c>
      <c r="AG5">
        <v>22</v>
      </c>
      <c r="AH5" t="s">
        <v>189</v>
      </c>
    </row>
    <row r="6" spans="1:34" x14ac:dyDescent="0.35">
      <c r="A6" t="s">
        <v>151</v>
      </c>
      <c r="B6" t="s">
        <v>152</v>
      </c>
      <c r="C6" t="s">
        <v>153</v>
      </c>
      <c r="D6" t="s">
        <v>154</v>
      </c>
      <c r="E6" t="s">
        <v>190</v>
      </c>
      <c r="F6" t="str">
        <f t="shared" si="0"/>
        <v>050501.05</v>
      </c>
      <c r="G6" t="s">
        <v>19</v>
      </c>
      <c r="H6" t="s">
        <v>191</v>
      </c>
      <c r="I6" t="s">
        <v>192</v>
      </c>
      <c r="J6" t="s">
        <v>193</v>
      </c>
      <c r="K6">
        <v>46.138638999999998</v>
      </c>
      <c r="L6">
        <v>12.207046800000001</v>
      </c>
      <c r="M6" t="s">
        <v>187</v>
      </c>
      <c r="N6" t="s">
        <v>194</v>
      </c>
      <c r="O6" t="s">
        <v>164</v>
      </c>
      <c r="P6" t="s">
        <v>164</v>
      </c>
      <c r="Q6" t="s">
        <v>164</v>
      </c>
      <c r="R6" t="s">
        <v>164</v>
      </c>
      <c r="S6" t="s">
        <v>164</v>
      </c>
      <c r="T6" t="s">
        <v>164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 t="s">
        <v>165</v>
      </c>
      <c r="AD6" t="s">
        <v>155</v>
      </c>
      <c r="AE6" t="s">
        <v>166</v>
      </c>
      <c r="AF6" t="s">
        <v>167</v>
      </c>
      <c r="AG6">
        <v>0</v>
      </c>
      <c r="AH6" t="s">
        <v>195</v>
      </c>
    </row>
    <row r="7" spans="1:34" x14ac:dyDescent="0.35">
      <c r="A7" t="s">
        <v>151</v>
      </c>
      <c r="B7" t="s">
        <v>152</v>
      </c>
      <c r="C7" t="s">
        <v>196</v>
      </c>
      <c r="D7" t="s">
        <v>197</v>
      </c>
      <c r="E7" t="s">
        <v>155</v>
      </c>
      <c r="F7" t="str">
        <f t="shared" si="0"/>
        <v>050140.01</v>
      </c>
      <c r="G7" t="s">
        <v>31</v>
      </c>
      <c r="H7" t="s">
        <v>198</v>
      </c>
      <c r="I7" t="s">
        <v>199</v>
      </c>
      <c r="J7" t="s">
        <v>200</v>
      </c>
      <c r="K7">
        <v>45.895352000000003</v>
      </c>
      <c r="L7">
        <v>12.287483</v>
      </c>
      <c r="M7" t="s">
        <v>201</v>
      </c>
      <c r="N7" t="s">
        <v>202</v>
      </c>
      <c r="O7" t="s">
        <v>164</v>
      </c>
      <c r="P7" t="s">
        <v>164</v>
      </c>
      <c r="Q7" t="s">
        <v>164</v>
      </c>
      <c r="R7" t="s">
        <v>164</v>
      </c>
      <c r="S7" t="s">
        <v>164</v>
      </c>
      <c r="T7" t="s">
        <v>164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 t="s">
        <v>203</v>
      </c>
      <c r="AD7" t="s">
        <v>155</v>
      </c>
      <c r="AE7" t="s">
        <v>166</v>
      </c>
      <c r="AF7" t="s">
        <v>167</v>
      </c>
      <c r="AG7">
        <v>0</v>
      </c>
      <c r="AH7" t="s">
        <v>195</v>
      </c>
    </row>
    <row r="8" spans="1:34" x14ac:dyDescent="0.35">
      <c r="A8" t="s">
        <v>151</v>
      </c>
      <c r="B8" t="s">
        <v>152</v>
      </c>
      <c r="C8" t="s">
        <v>196</v>
      </c>
      <c r="D8" t="s">
        <v>197</v>
      </c>
      <c r="E8" t="s">
        <v>169</v>
      </c>
      <c r="F8" t="str">
        <f t="shared" si="0"/>
        <v>050140.02</v>
      </c>
      <c r="G8" t="s">
        <v>204</v>
      </c>
      <c r="H8" t="s">
        <v>205</v>
      </c>
      <c r="I8" t="s">
        <v>206</v>
      </c>
      <c r="J8" t="s">
        <v>207</v>
      </c>
      <c r="K8">
        <v>45.895352000000003</v>
      </c>
      <c r="L8">
        <v>12.287483</v>
      </c>
      <c r="M8" t="s">
        <v>201</v>
      </c>
      <c r="N8" t="s">
        <v>208</v>
      </c>
      <c r="O8" t="s">
        <v>164</v>
      </c>
      <c r="P8" t="s">
        <v>164</v>
      </c>
      <c r="Q8" t="s">
        <v>164</v>
      </c>
      <c r="R8" t="s">
        <v>164</v>
      </c>
      <c r="S8" t="s">
        <v>164</v>
      </c>
      <c r="T8" t="s">
        <v>164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 t="s">
        <v>203</v>
      </c>
      <c r="AD8" t="s">
        <v>155</v>
      </c>
      <c r="AE8" t="s">
        <v>166</v>
      </c>
      <c r="AF8" t="s">
        <v>167</v>
      </c>
      <c r="AG8">
        <v>0</v>
      </c>
      <c r="AH8" t="s">
        <v>195</v>
      </c>
    </row>
    <row r="9" spans="1:34" x14ac:dyDescent="0.35">
      <c r="A9" t="s">
        <v>151</v>
      </c>
      <c r="B9" t="s">
        <v>152</v>
      </c>
      <c r="C9" t="s">
        <v>196</v>
      </c>
      <c r="D9" t="s">
        <v>209</v>
      </c>
      <c r="E9" t="s">
        <v>155</v>
      </c>
      <c r="F9" t="str">
        <f t="shared" si="0"/>
        <v>050502.01</v>
      </c>
      <c r="G9" t="s">
        <v>210</v>
      </c>
      <c r="H9" t="s">
        <v>211</v>
      </c>
      <c r="I9" t="s">
        <v>212</v>
      </c>
      <c r="J9" t="s">
        <v>213</v>
      </c>
      <c r="K9">
        <v>45.660912000000003</v>
      </c>
      <c r="L9">
        <v>12.2661856</v>
      </c>
      <c r="M9" t="s">
        <v>214</v>
      </c>
      <c r="N9" t="s">
        <v>215</v>
      </c>
      <c r="O9" t="s">
        <v>216</v>
      </c>
      <c r="P9" t="s">
        <v>163</v>
      </c>
      <c r="Q9" t="s">
        <v>163</v>
      </c>
      <c r="R9" t="s">
        <v>163</v>
      </c>
      <c r="S9" t="s">
        <v>163</v>
      </c>
      <c r="T9" t="s">
        <v>164</v>
      </c>
      <c r="U9">
        <v>29</v>
      </c>
      <c r="V9">
        <v>0</v>
      </c>
      <c r="W9">
        <v>29</v>
      </c>
      <c r="X9">
        <v>10</v>
      </c>
      <c r="Y9">
        <v>0</v>
      </c>
      <c r="Z9">
        <v>6</v>
      </c>
      <c r="AA9">
        <v>0</v>
      </c>
      <c r="AB9">
        <v>0</v>
      </c>
      <c r="AC9" t="s">
        <v>165</v>
      </c>
      <c r="AD9" t="s">
        <v>155</v>
      </c>
      <c r="AE9" t="s">
        <v>166</v>
      </c>
      <c r="AF9" t="s">
        <v>167</v>
      </c>
      <c r="AG9">
        <v>38</v>
      </c>
      <c r="AH9" t="s">
        <v>168</v>
      </c>
    </row>
    <row r="10" spans="1:34" x14ac:dyDescent="0.35">
      <c r="A10" t="s">
        <v>151</v>
      </c>
      <c r="B10" t="s">
        <v>152</v>
      </c>
      <c r="C10" t="s">
        <v>196</v>
      </c>
      <c r="D10" t="s">
        <v>209</v>
      </c>
      <c r="E10" t="s">
        <v>169</v>
      </c>
      <c r="F10" t="str">
        <f t="shared" si="0"/>
        <v>050502.02</v>
      </c>
      <c r="G10" t="s">
        <v>217</v>
      </c>
      <c r="H10" t="s">
        <v>218</v>
      </c>
      <c r="I10" t="s">
        <v>219</v>
      </c>
      <c r="J10" t="s">
        <v>220</v>
      </c>
      <c r="K10">
        <v>45.660912000000003</v>
      </c>
      <c r="L10">
        <v>12.2661856</v>
      </c>
      <c r="M10" t="s">
        <v>214</v>
      </c>
      <c r="N10" t="s">
        <v>221</v>
      </c>
      <c r="O10" t="s">
        <v>162</v>
      </c>
      <c r="P10" t="s">
        <v>164</v>
      </c>
      <c r="Q10" t="s">
        <v>163</v>
      </c>
      <c r="R10" t="s">
        <v>163</v>
      </c>
      <c r="S10" t="s">
        <v>163</v>
      </c>
      <c r="T10" t="s">
        <v>164</v>
      </c>
      <c r="U10">
        <v>6</v>
      </c>
      <c r="V10">
        <v>0</v>
      </c>
      <c r="W10">
        <v>7</v>
      </c>
      <c r="X10">
        <v>4</v>
      </c>
      <c r="Y10">
        <v>0</v>
      </c>
      <c r="Z10">
        <v>3</v>
      </c>
      <c r="AA10">
        <v>0</v>
      </c>
      <c r="AB10">
        <v>0</v>
      </c>
      <c r="AC10" t="s">
        <v>165</v>
      </c>
      <c r="AD10" t="s">
        <v>155</v>
      </c>
      <c r="AE10" t="s">
        <v>166</v>
      </c>
      <c r="AF10" t="s">
        <v>167</v>
      </c>
      <c r="AG10">
        <v>30</v>
      </c>
      <c r="AH10" t="s">
        <v>168</v>
      </c>
    </row>
    <row r="11" spans="1:34" x14ac:dyDescent="0.35">
      <c r="A11" t="s">
        <v>151</v>
      </c>
      <c r="B11" t="s">
        <v>152</v>
      </c>
      <c r="C11" t="s">
        <v>196</v>
      </c>
      <c r="D11" t="s">
        <v>209</v>
      </c>
      <c r="E11" t="s">
        <v>182</v>
      </c>
      <c r="F11" t="str">
        <f t="shared" si="0"/>
        <v>050502.04</v>
      </c>
      <c r="G11" t="s">
        <v>222</v>
      </c>
      <c r="H11" t="s">
        <v>198</v>
      </c>
      <c r="I11" t="s">
        <v>223</v>
      </c>
      <c r="J11" t="s">
        <v>200</v>
      </c>
      <c r="K11">
        <v>45.660912000000003</v>
      </c>
      <c r="L11">
        <v>12.2661856</v>
      </c>
      <c r="M11" t="s">
        <v>201</v>
      </c>
      <c r="N11" t="s">
        <v>224</v>
      </c>
      <c r="O11" t="s">
        <v>162</v>
      </c>
      <c r="P11" t="s">
        <v>163</v>
      </c>
      <c r="Q11" t="s">
        <v>163</v>
      </c>
      <c r="R11" t="s">
        <v>163</v>
      </c>
      <c r="S11" t="s">
        <v>163</v>
      </c>
      <c r="T11" t="s">
        <v>164</v>
      </c>
      <c r="U11">
        <v>14</v>
      </c>
      <c r="V11">
        <v>0</v>
      </c>
      <c r="W11">
        <v>13</v>
      </c>
      <c r="X11">
        <v>7</v>
      </c>
      <c r="Y11">
        <v>1</v>
      </c>
      <c r="Z11">
        <v>5</v>
      </c>
      <c r="AA11">
        <v>0</v>
      </c>
      <c r="AB11">
        <v>0</v>
      </c>
      <c r="AC11" t="s">
        <v>165</v>
      </c>
      <c r="AD11" t="s">
        <v>155</v>
      </c>
      <c r="AE11" t="s">
        <v>166</v>
      </c>
      <c r="AF11" t="s">
        <v>167</v>
      </c>
      <c r="AG11">
        <v>23</v>
      </c>
      <c r="AH11" t="s">
        <v>168</v>
      </c>
    </row>
    <row r="12" spans="1:34" x14ac:dyDescent="0.35">
      <c r="A12" t="s">
        <v>151</v>
      </c>
      <c r="B12" t="s">
        <v>152</v>
      </c>
      <c r="C12" t="s">
        <v>196</v>
      </c>
      <c r="D12" t="s">
        <v>209</v>
      </c>
      <c r="E12" t="s">
        <v>190</v>
      </c>
      <c r="F12" t="str">
        <f t="shared" si="0"/>
        <v>050502.05</v>
      </c>
      <c r="G12" t="s">
        <v>225</v>
      </c>
      <c r="H12" t="s">
        <v>226</v>
      </c>
      <c r="I12" t="s">
        <v>227</v>
      </c>
      <c r="J12" t="s">
        <v>228</v>
      </c>
      <c r="K12">
        <v>45.660912000000003</v>
      </c>
      <c r="L12">
        <v>12.2661856</v>
      </c>
      <c r="M12" t="s">
        <v>201</v>
      </c>
      <c r="N12" t="s">
        <v>229</v>
      </c>
      <c r="O12" t="s">
        <v>162</v>
      </c>
      <c r="P12" t="s">
        <v>163</v>
      </c>
      <c r="Q12" t="s">
        <v>164</v>
      </c>
      <c r="R12" t="s">
        <v>163</v>
      </c>
      <c r="S12" t="s">
        <v>163</v>
      </c>
      <c r="T12" t="s">
        <v>164</v>
      </c>
      <c r="U12">
        <v>6</v>
      </c>
      <c r="V12">
        <v>0</v>
      </c>
      <c r="W12">
        <v>4</v>
      </c>
      <c r="X12">
        <v>4</v>
      </c>
      <c r="Y12">
        <v>1</v>
      </c>
      <c r="Z12">
        <v>1</v>
      </c>
      <c r="AA12">
        <v>0</v>
      </c>
      <c r="AB12">
        <v>0</v>
      </c>
      <c r="AC12" t="s">
        <v>165</v>
      </c>
      <c r="AD12" t="s">
        <v>155</v>
      </c>
      <c r="AE12" t="s">
        <v>166</v>
      </c>
      <c r="AF12" t="s">
        <v>167</v>
      </c>
      <c r="AG12">
        <v>22</v>
      </c>
      <c r="AH12" t="s">
        <v>168</v>
      </c>
    </row>
    <row r="13" spans="1:34" x14ac:dyDescent="0.35">
      <c r="A13" t="s">
        <v>151</v>
      </c>
      <c r="B13" t="s">
        <v>152</v>
      </c>
      <c r="C13" t="s">
        <v>196</v>
      </c>
      <c r="D13" t="s">
        <v>209</v>
      </c>
      <c r="E13" t="s">
        <v>230</v>
      </c>
      <c r="F13" t="str">
        <f t="shared" si="0"/>
        <v>050502.06</v>
      </c>
      <c r="G13" t="s">
        <v>231</v>
      </c>
      <c r="H13" t="s">
        <v>232</v>
      </c>
      <c r="I13" t="s">
        <v>233</v>
      </c>
      <c r="J13" t="s">
        <v>234</v>
      </c>
      <c r="K13">
        <v>45.660912000000003</v>
      </c>
      <c r="L13">
        <v>12.2661856</v>
      </c>
      <c r="M13" t="s">
        <v>235</v>
      </c>
      <c r="N13" t="s">
        <v>236</v>
      </c>
      <c r="O13" t="s">
        <v>162</v>
      </c>
      <c r="P13" t="s">
        <v>163</v>
      </c>
      <c r="Q13" t="s">
        <v>163</v>
      </c>
      <c r="R13" t="s">
        <v>163</v>
      </c>
      <c r="S13" t="s">
        <v>163</v>
      </c>
      <c r="T13" t="s">
        <v>164</v>
      </c>
      <c r="U13">
        <v>3</v>
      </c>
      <c r="V13">
        <v>0</v>
      </c>
      <c r="W13">
        <v>6</v>
      </c>
      <c r="X13">
        <v>8</v>
      </c>
      <c r="Y13">
        <v>1</v>
      </c>
      <c r="Z13">
        <v>1</v>
      </c>
      <c r="AA13">
        <v>0</v>
      </c>
      <c r="AB13">
        <v>0</v>
      </c>
      <c r="AC13" t="s">
        <v>165</v>
      </c>
      <c r="AD13" t="s">
        <v>155</v>
      </c>
      <c r="AE13" t="s">
        <v>166</v>
      </c>
      <c r="AF13" t="s">
        <v>167</v>
      </c>
      <c r="AG13">
        <v>15</v>
      </c>
      <c r="AH13" t="s">
        <v>168</v>
      </c>
    </row>
    <row r="14" spans="1:34" x14ac:dyDescent="0.35">
      <c r="A14" t="s">
        <v>151</v>
      </c>
      <c r="B14" t="s">
        <v>152</v>
      </c>
      <c r="C14" t="s">
        <v>196</v>
      </c>
      <c r="D14" t="s">
        <v>209</v>
      </c>
      <c r="E14" t="s">
        <v>237</v>
      </c>
      <c r="F14" t="str">
        <f t="shared" si="0"/>
        <v>050502.07</v>
      </c>
      <c r="G14" t="s">
        <v>238</v>
      </c>
      <c r="H14" t="s">
        <v>239</v>
      </c>
      <c r="I14" t="s">
        <v>240</v>
      </c>
      <c r="J14" t="s">
        <v>241</v>
      </c>
      <c r="K14">
        <v>45.660912000000003</v>
      </c>
      <c r="L14">
        <v>12.2661856</v>
      </c>
      <c r="M14" t="s">
        <v>235</v>
      </c>
      <c r="N14" t="s">
        <v>242</v>
      </c>
      <c r="O14" t="s">
        <v>162</v>
      </c>
      <c r="P14" t="s">
        <v>163</v>
      </c>
      <c r="Q14" t="s">
        <v>163</v>
      </c>
      <c r="R14" t="s">
        <v>163</v>
      </c>
      <c r="S14" t="s">
        <v>163</v>
      </c>
      <c r="T14" t="s">
        <v>164</v>
      </c>
      <c r="U14">
        <v>9</v>
      </c>
      <c r="V14">
        <v>0</v>
      </c>
      <c r="W14">
        <v>6</v>
      </c>
      <c r="X14">
        <v>9</v>
      </c>
      <c r="Y14">
        <v>1</v>
      </c>
      <c r="Z14">
        <v>4</v>
      </c>
      <c r="AA14">
        <v>0</v>
      </c>
      <c r="AB14">
        <v>0</v>
      </c>
      <c r="AC14" t="s">
        <v>165</v>
      </c>
      <c r="AD14" t="s">
        <v>155</v>
      </c>
      <c r="AE14" t="s">
        <v>166</v>
      </c>
      <c r="AF14" t="s">
        <v>167</v>
      </c>
      <c r="AG14">
        <v>15</v>
      </c>
      <c r="AH14" t="s">
        <v>168</v>
      </c>
    </row>
    <row r="15" spans="1:34" x14ac:dyDescent="0.35">
      <c r="A15" t="s">
        <v>151</v>
      </c>
      <c r="B15" t="s">
        <v>152</v>
      </c>
      <c r="C15" t="s">
        <v>243</v>
      </c>
      <c r="D15" t="s">
        <v>244</v>
      </c>
      <c r="E15" t="s">
        <v>155</v>
      </c>
      <c r="F15" t="str">
        <f t="shared" si="0"/>
        <v>050503.01</v>
      </c>
      <c r="G15" t="s">
        <v>245</v>
      </c>
      <c r="H15" t="s">
        <v>246</v>
      </c>
      <c r="I15" t="s">
        <v>247</v>
      </c>
      <c r="J15" t="s">
        <v>248</v>
      </c>
      <c r="K15">
        <v>45.5101546</v>
      </c>
      <c r="L15">
        <v>12.2292846</v>
      </c>
      <c r="M15" t="s">
        <v>249</v>
      </c>
      <c r="N15" t="s">
        <v>250</v>
      </c>
      <c r="O15" t="s">
        <v>216</v>
      </c>
      <c r="P15" t="s">
        <v>163</v>
      </c>
      <c r="Q15" t="s">
        <v>163</v>
      </c>
      <c r="R15" t="s">
        <v>163</v>
      </c>
      <c r="S15" t="s">
        <v>163</v>
      </c>
      <c r="T15" t="s">
        <v>164</v>
      </c>
      <c r="U15">
        <v>23</v>
      </c>
      <c r="V15">
        <v>0</v>
      </c>
      <c r="W15">
        <v>9</v>
      </c>
      <c r="X15">
        <v>20</v>
      </c>
      <c r="Y15">
        <v>0</v>
      </c>
      <c r="Z15">
        <v>5</v>
      </c>
      <c r="AA15">
        <v>0</v>
      </c>
      <c r="AB15">
        <v>0</v>
      </c>
      <c r="AC15" t="s">
        <v>165</v>
      </c>
      <c r="AD15" t="s">
        <v>155</v>
      </c>
      <c r="AE15" t="s">
        <v>166</v>
      </c>
      <c r="AF15" t="s">
        <v>167</v>
      </c>
      <c r="AG15">
        <v>27</v>
      </c>
      <c r="AH15" t="s">
        <v>251</v>
      </c>
    </row>
    <row r="16" spans="1:34" x14ac:dyDescent="0.35">
      <c r="A16" t="s">
        <v>151</v>
      </c>
      <c r="B16" t="s">
        <v>152</v>
      </c>
      <c r="C16" t="s">
        <v>243</v>
      </c>
      <c r="D16" t="s">
        <v>244</v>
      </c>
      <c r="E16" t="s">
        <v>169</v>
      </c>
      <c r="F16" t="str">
        <f t="shared" si="0"/>
        <v>050503.02</v>
      </c>
      <c r="G16" t="s">
        <v>252</v>
      </c>
      <c r="H16" t="s">
        <v>246</v>
      </c>
      <c r="I16" t="s">
        <v>253</v>
      </c>
      <c r="J16" t="s">
        <v>254</v>
      </c>
      <c r="K16">
        <v>45.5101546</v>
      </c>
      <c r="L16">
        <v>12.2292846</v>
      </c>
      <c r="M16" t="s">
        <v>249</v>
      </c>
      <c r="N16" t="s">
        <v>255</v>
      </c>
      <c r="O16" t="s">
        <v>162</v>
      </c>
      <c r="P16" t="s">
        <v>163</v>
      </c>
      <c r="Q16" t="s">
        <v>163</v>
      </c>
      <c r="R16" t="s">
        <v>163</v>
      </c>
      <c r="S16" t="s">
        <v>163</v>
      </c>
      <c r="T16" t="s">
        <v>164</v>
      </c>
      <c r="U16">
        <v>8</v>
      </c>
      <c r="V16">
        <v>0</v>
      </c>
      <c r="W16">
        <v>2</v>
      </c>
      <c r="X16">
        <v>18</v>
      </c>
      <c r="Y16">
        <v>0</v>
      </c>
      <c r="Z16">
        <v>0</v>
      </c>
      <c r="AA16">
        <v>0</v>
      </c>
      <c r="AB16">
        <v>0</v>
      </c>
      <c r="AC16" t="s">
        <v>165</v>
      </c>
      <c r="AD16" t="s">
        <v>155</v>
      </c>
      <c r="AE16" t="s">
        <v>166</v>
      </c>
      <c r="AF16" t="s">
        <v>167</v>
      </c>
      <c r="AG16">
        <v>15</v>
      </c>
      <c r="AH16" t="s">
        <v>251</v>
      </c>
    </row>
    <row r="17" spans="1:34" x14ac:dyDescent="0.35">
      <c r="A17" t="s">
        <v>151</v>
      </c>
      <c r="B17" t="s">
        <v>152</v>
      </c>
      <c r="C17" t="s">
        <v>243</v>
      </c>
      <c r="D17" t="s">
        <v>244</v>
      </c>
      <c r="E17" t="s">
        <v>175</v>
      </c>
      <c r="F17" t="str">
        <f t="shared" si="0"/>
        <v>050503.03</v>
      </c>
      <c r="G17" t="s">
        <v>256</v>
      </c>
      <c r="H17" t="s">
        <v>257</v>
      </c>
      <c r="I17" t="s">
        <v>258</v>
      </c>
      <c r="J17" t="s">
        <v>259</v>
      </c>
      <c r="K17">
        <v>45.5101546</v>
      </c>
      <c r="L17">
        <v>12.2292846</v>
      </c>
      <c r="M17" t="s">
        <v>249</v>
      </c>
      <c r="N17" t="s">
        <v>260</v>
      </c>
      <c r="O17" t="s">
        <v>162</v>
      </c>
      <c r="P17" t="s">
        <v>163</v>
      </c>
      <c r="Q17" t="s">
        <v>163</v>
      </c>
      <c r="R17" t="s">
        <v>163</v>
      </c>
      <c r="S17" t="s">
        <v>163</v>
      </c>
      <c r="T17" t="s">
        <v>164</v>
      </c>
      <c r="U17">
        <v>9</v>
      </c>
      <c r="V17">
        <v>0</v>
      </c>
      <c r="W17">
        <v>2</v>
      </c>
      <c r="X17">
        <v>10</v>
      </c>
      <c r="Y17">
        <v>0</v>
      </c>
      <c r="Z17">
        <v>1</v>
      </c>
      <c r="AA17">
        <v>0</v>
      </c>
      <c r="AB17">
        <v>0</v>
      </c>
      <c r="AC17" t="s">
        <v>165</v>
      </c>
      <c r="AD17" t="s">
        <v>155</v>
      </c>
      <c r="AE17" t="s">
        <v>166</v>
      </c>
      <c r="AF17" t="s">
        <v>167</v>
      </c>
      <c r="AG17">
        <v>19</v>
      </c>
      <c r="AH17" t="s">
        <v>251</v>
      </c>
    </row>
    <row r="18" spans="1:34" x14ac:dyDescent="0.35">
      <c r="A18" t="s">
        <v>151</v>
      </c>
      <c r="B18" t="s">
        <v>152</v>
      </c>
      <c r="C18" t="s">
        <v>243</v>
      </c>
      <c r="D18" t="s">
        <v>244</v>
      </c>
      <c r="E18" t="s">
        <v>182</v>
      </c>
      <c r="F18" t="str">
        <f t="shared" si="0"/>
        <v>050503.04</v>
      </c>
      <c r="G18" t="s">
        <v>261</v>
      </c>
      <c r="H18" t="s">
        <v>262</v>
      </c>
      <c r="I18" t="s">
        <v>263</v>
      </c>
      <c r="J18" t="s">
        <v>264</v>
      </c>
      <c r="K18">
        <v>45.5101546</v>
      </c>
      <c r="L18">
        <v>12.2292846</v>
      </c>
      <c r="M18" t="s">
        <v>249</v>
      </c>
      <c r="N18" t="s">
        <v>265</v>
      </c>
      <c r="O18" t="s">
        <v>162</v>
      </c>
      <c r="P18" t="s">
        <v>163</v>
      </c>
      <c r="Q18" t="s">
        <v>163</v>
      </c>
      <c r="R18" t="s">
        <v>163</v>
      </c>
      <c r="S18" t="s">
        <v>163</v>
      </c>
      <c r="T18" t="s">
        <v>164</v>
      </c>
      <c r="U18">
        <v>8</v>
      </c>
      <c r="V18">
        <v>0</v>
      </c>
      <c r="W18">
        <v>4</v>
      </c>
      <c r="X18">
        <v>10</v>
      </c>
      <c r="Y18">
        <v>0</v>
      </c>
      <c r="Z18">
        <v>0</v>
      </c>
      <c r="AA18">
        <v>0</v>
      </c>
      <c r="AB18">
        <v>0</v>
      </c>
      <c r="AC18" t="s">
        <v>165</v>
      </c>
      <c r="AD18" t="s">
        <v>155</v>
      </c>
      <c r="AE18" t="s">
        <v>166</v>
      </c>
      <c r="AF18" t="s">
        <v>167</v>
      </c>
      <c r="AG18">
        <v>22</v>
      </c>
      <c r="AH18" t="s">
        <v>251</v>
      </c>
    </row>
    <row r="19" spans="1:34" x14ac:dyDescent="0.35">
      <c r="A19" t="s">
        <v>151</v>
      </c>
      <c r="B19" t="s">
        <v>152</v>
      </c>
      <c r="C19" t="s">
        <v>243</v>
      </c>
      <c r="D19" t="s">
        <v>244</v>
      </c>
      <c r="E19" t="s">
        <v>230</v>
      </c>
      <c r="F19" t="str">
        <f t="shared" si="0"/>
        <v>050503.06</v>
      </c>
      <c r="G19" t="s">
        <v>266</v>
      </c>
      <c r="H19" t="s">
        <v>267</v>
      </c>
      <c r="I19" t="s">
        <v>268</v>
      </c>
      <c r="J19" t="s">
        <v>269</v>
      </c>
      <c r="K19">
        <v>45.5101546</v>
      </c>
      <c r="L19">
        <v>12.2292846</v>
      </c>
      <c r="M19" t="s">
        <v>249</v>
      </c>
      <c r="N19" t="s">
        <v>270</v>
      </c>
      <c r="O19" t="s">
        <v>162</v>
      </c>
      <c r="P19" t="s">
        <v>163</v>
      </c>
      <c r="Q19" t="s">
        <v>163</v>
      </c>
      <c r="R19" t="s">
        <v>163</v>
      </c>
      <c r="S19" t="s">
        <v>163</v>
      </c>
      <c r="T19" t="s">
        <v>164</v>
      </c>
      <c r="U19">
        <v>6</v>
      </c>
      <c r="V19">
        <v>0</v>
      </c>
      <c r="W19">
        <v>5</v>
      </c>
      <c r="X19">
        <v>5</v>
      </c>
      <c r="Y19">
        <v>0</v>
      </c>
      <c r="Z19">
        <v>0</v>
      </c>
      <c r="AA19">
        <v>0</v>
      </c>
      <c r="AB19">
        <v>0</v>
      </c>
      <c r="AC19" t="s">
        <v>165</v>
      </c>
      <c r="AD19" t="s">
        <v>155</v>
      </c>
      <c r="AE19" t="s">
        <v>166</v>
      </c>
      <c r="AF19" t="s">
        <v>167</v>
      </c>
      <c r="AG19">
        <v>17</v>
      </c>
      <c r="AH19" t="s">
        <v>251</v>
      </c>
    </row>
    <row r="20" spans="1:34" x14ac:dyDescent="0.35">
      <c r="A20" t="s">
        <v>151</v>
      </c>
      <c r="B20" t="s">
        <v>152</v>
      </c>
      <c r="C20" t="s">
        <v>271</v>
      </c>
      <c r="D20" t="s">
        <v>272</v>
      </c>
      <c r="E20" t="s">
        <v>155</v>
      </c>
      <c r="F20" t="str">
        <f t="shared" si="0"/>
        <v>050504.01</v>
      </c>
      <c r="G20" t="s">
        <v>273</v>
      </c>
      <c r="H20" t="s">
        <v>274</v>
      </c>
      <c r="I20" t="s">
        <v>275</v>
      </c>
      <c r="J20" t="s">
        <v>276</v>
      </c>
      <c r="K20">
        <v>45.6315995</v>
      </c>
      <c r="L20">
        <v>12.567563699999999</v>
      </c>
      <c r="M20" t="s">
        <v>277</v>
      </c>
      <c r="N20" t="s">
        <v>278</v>
      </c>
      <c r="O20" t="s">
        <v>162</v>
      </c>
      <c r="P20" t="s">
        <v>163</v>
      </c>
      <c r="Q20" t="s">
        <v>163</v>
      </c>
      <c r="R20" t="s">
        <v>163</v>
      </c>
      <c r="S20" t="s">
        <v>163</v>
      </c>
      <c r="T20" t="s">
        <v>164</v>
      </c>
      <c r="U20">
        <v>7</v>
      </c>
      <c r="V20">
        <v>0</v>
      </c>
      <c r="W20">
        <v>5</v>
      </c>
      <c r="X20">
        <v>4</v>
      </c>
      <c r="Y20">
        <v>1</v>
      </c>
      <c r="Z20">
        <v>0</v>
      </c>
      <c r="AA20">
        <v>0</v>
      </c>
      <c r="AB20">
        <v>0</v>
      </c>
      <c r="AC20" t="s">
        <v>279</v>
      </c>
      <c r="AD20" t="s">
        <v>155</v>
      </c>
      <c r="AE20" t="s">
        <v>166</v>
      </c>
      <c r="AF20" t="s">
        <v>167</v>
      </c>
      <c r="AG20">
        <v>10</v>
      </c>
      <c r="AH20" t="s">
        <v>189</v>
      </c>
    </row>
    <row r="21" spans="1:34" x14ac:dyDescent="0.35">
      <c r="A21" t="s">
        <v>151</v>
      </c>
      <c r="B21" t="s">
        <v>152</v>
      </c>
      <c r="C21" t="s">
        <v>271</v>
      </c>
      <c r="D21" t="s">
        <v>272</v>
      </c>
      <c r="E21" t="s">
        <v>169</v>
      </c>
      <c r="F21" t="str">
        <f t="shared" si="0"/>
        <v>050504.02</v>
      </c>
      <c r="G21" t="s">
        <v>280</v>
      </c>
      <c r="H21" t="s">
        <v>281</v>
      </c>
      <c r="I21" t="s">
        <v>282</v>
      </c>
      <c r="J21" t="s">
        <v>283</v>
      </c>
      <c r="K21">
        <v>45.6315995</v>
      </c>
      <c r="L21">
        <v>12.567563699999999</v>
      </c>
      <c r="M21" t="s">
        <v>277</v>
      </c>
      <c r="N21" t="s">
        <v>284</v>
      </c>
      <c r="O21" t="s">
        <v>162</v>
      </c>
      <c r="P21" t="s">
        <v>163</v>
      </c>
      <c r="Q21" t="s">
        <v>163</v>
      </c>
      <c r="R21" t="s">
        <v>163</v>
      </c>
      <c r="S21" t="s">
        <v>163</v>
      </c>
      <c r="T21" t="s">
        <v>164</v>
      </c>
      <c r="U21">
        <v>6</v>
      </c>
      <c r="V21">
        <v>0</v>
      </c>
      <c r="W21">
        <v>7</v>
      </c>
      <c r="X21">
        <v>4</v>
      </c>
      <c r="Y21">
        <v>1</v>
      </c>
      <c r="Z21">
        <v>1</v>
      </c>
      <c r="AA21">
        <v>0</v>
      </c>
      <c r="AB21">
        <v>0</v>
      </c>
      <c r="AC21" t="s">
        <v>279</v>
      </c>
      <c r="AD21" t="s">
        <v>155</v>
      </c>
      <c r="AE21" t="s">
        <v>166</v>
      </c>
      <c r="AF21" t="s">
        <v>167</v>
      </c>
      <c r="AG21">
        <v>10</v>
      </c>
      <c r="AH21" t="s">
        <v>189</v>
      </c>
    </row>
    <row r="22" spans="1:34" x14ac:dyDescent="0.35">
      <c r="A22" t="s">
        <v>151</v>
      </c>
      <c r="B22" t="s">
        <v>152</v>
      </c>
      <c r="C22" t="s">
        <v>271</v>
      </c>
      <c r="D22" t="s">
        <v>272</v>
      </c>
      <c r="E22" t="s">
        <v>175</v>
      </c>
      <c r="F22" t="str">
        <f t="shared" si="0"/>
        <v>050504.03</v>
      </c>
      <c r="G22" t="s">
        <v>285</v>
      </c>
      <c r="H22" t="s">
        <v>286</v>
      </c>
      <c r="I22" t="s">
        <v>287</v>
      </c>
      <c r="J22" t="s">
        <v>288</v>
      </c>
      <c r="K22">
        <v>45.6315995</v>
      </c>
      <c r="L22">
        <v>12.567563699999999</v>
      </c>
      <c r="M22" t="s">
        <v>277</v>
      </c>
      <c r="N22" t="s">
        <v>289</v>
      </c>
      <c r="O22" t="s">
        <v>162</v>
      </c>
      <c r="P22" t="s">
        <v>164</v>
      </c>
      <c r="Q22" t="s">
        <v>164</v>
      </c>
      <c r="R22" t="s">
        <v>163</v>
      </c>
      <c r="S22" t="s">
        <v>163</v>
      </c>
      <c r="T22" t="s">
        <v>164</v>
      </c>
      <c r="U22">
        <v>0</v>
      </c>
      <c r="V22">
        <v>0</v>
      </c>
      <c r="W22">
        <v>0</v>
      </c>
      <c r="X22">
        <v>2</v>
      </c>
      <c r="Y22">
        <v>1</v>
      </c>
      <c r="Z22">
        <v>0</v>
      </c>
      <c r="AA22">
        <v>0</v>
      </c>
      <c r="AB22">
        <v>0</v>
      </c>
      <c r="AC22" t="s">
        <v>290</v>
      </c>
      <c r="AD22" t="s">
        <v>155</v>
      </c>
      <c r="AE22" t="s">
        <v>166</v>
      </c>
      <c r="AF22" t="s">
        <v>167</v>
      </c>
      <c r="AG22">
        <v>0</v>
      </c>
      <c r="AH22" t="s">
        <v>189</v>
      </c>
    </row>
    <row r="23" spans="1:34" x14ac:dyDescent="0.35">
      <c r="A23" t="s">
        <v>151</v>
      </c>
      <c r="B23" t="s">
        <v>152</v>
      </c>
      <c r="C23" t="s">
        <v>291</v>
      </c>
      <c r="D23" t="s">
        <v>292</v>
      </c>
      <c r="E23" t="s">
        <v>155</v>
      </c>
      <c r="F23" t="str">
        <f t="shared" si="0"/>
        <v>050505.01</v>
      </c>
      <c r="G23" t="s">
        <v>293</v>
      </c>
      <c r="H23" t="s">
        <v>294</v>
      </c>
      <c r="I23" t="s">
        <v>295</v>
      </c>
      <c r="J23" t="s">
        <v>296</v>
      </c>
      <c r="K23">
        <v>45.0751913</v>
      </c>
      <c r="L23">
        <v>11.811055899999999</v>
      </c>
      <c r="M23" t="s">
        <v>297</v>
      </c>
      <c r="N23" t="s">
        <v>298</v>
      </c>
      <c r="O23" t="s">
        <v>162</v>
      </c>
      <c r="P23" t="s">
        <v>163</v>
      </c>
      <c r="Q23" t="s">
        <v>163</v>
      </c>
      <c r="R23" t="s">
        <v>164</v>
      </c>
      <c r="S23" t="s">
        <v>163</v>
      </c>
      <c r="T23" t="s">
        <v>164</v>
      </c>
      <c r="U23">
        <v>12</v>
      </c>
      <c r="V23">
        <v>0</v>
      </c>
      <c r="W23">
        <v>11</v>
      </c>
      <c r="X23">
        <v>5</v>
      </c>
      <c r="Y23">
        <v>1</v>
      </c>
      <c r="Z23">
        <v>1</v>
      </c>
      <c r="AA23">
        <v>0</v>
      </c>
      <c r="AB23">
        <v>1</v>
      </c>
      <c r="AC23" t="s">
        <v>165</v>
      </c>
      <c r="AD23" t="s">
        <v>155</v>
      </c>
      <c r="AE23" t="s">
        <v>166</v>
      </c>
      <c r="AF23" t="s">
        <v>167</v>
      </c>
      <c r="AG23">
        <v>21</v>
      </c>
      <c r="AH23" t="s">
        <v>299</v>
      </c>
    </row>
    <row r="24" spans="1:34" x14ac:dyDescent="0.35">
      <c r="A24" t="s">
        <v>151</v>
      </c>
      <c r="B24" t="s">
        <v>152</v>
      </c>
      <c r="C24" t="s">
        <v>291</v>
      </c>
      <c r="D24" t="s">
        <v>292</v>
      </c>
      <c r="E24" t="s">
        <v>169</v>
      </c>
      <c r="F24" t="str">
        <f t="shared" si="0"/>
        <v>050505.02</v>
      </c>
      <c r="G24" t="s">
        <v>300</v>
      </c>
      <c r="H24" t="s">
        <v>301</v>
      </c>
      <c r="I24" t="s">
        <v>302</v>
      </c>
      <c r="J24" t="s">
        <v>303</v>
      </c>
      <c r="K24">
        <v>45.0751913</v>
      </c>
      <c r="L24">
        <v>11.811055899999999</v>
      </c>
      <c r="M24" t="s">
        <v>297</v>
      </c>
      <c r="N24" t="s">
        <v>304</v>
      </c>
      <c r="O24" t="s">
        <v>164</v>
      </c>
      <c r="P24" t="s">
        <v>163</v>
      </c>
      <c r="Q24" t="s">
        <v>163</v>
      </c>
      <c r="R24" t="s">
        <v>163</v>
      </c>
      <c r="S24" t="s">
        <v>163</v>
      </c>
      <c r="T24" t="s">
        <v>164</v>
      </c>
      <c r="U24">
        <v>4</v>
      </c>
      <c r="V24">
        <v>0</v>
      </c>
      <c r="W24">
        <v>0</v>
      </c>
      <c r="X24">
        <v>5</v>
      </c>
      <c r="Y24">
        <v>1</v>
      </c>
      <c r="Z24">
        <v>0</v>
      </c>
      <c r="AA24">
        <v>0</v>
      </c>
      <c r="AB24">
        <v>0</v>
      </c>
      <c r="AC24" t="s">
        <v>165</v>
      </c>
      <c r="AD24" t="s">
        <v>155</v>
      </c>
      <c r="AE24" t="s">
        <v>166</v>
      </c>
      <c r="AF24" t="s">
        <v>167</v>
      </c>
      <c r="AG24">
        <v>0</v>
      </c>
      <c r="AH24" t="s">
        <v>299</v>
      </c>
    </row>
    <row r="25" spans="1:34" x14ac:dyDescent="0.35">
      <c r="A25" t="s">
        <v>151</v>
      </c>
      <c r="B25" t="s">
        <v>152</v>
      </c>
      <c r="C25" t="s">
        <v>291</v>
      </c>
      <c r="D25" t="s">
        <v>292</v>
      </c>
      <c r="E25" t="s">
        <v>175</v>
      </c>
      <c r="F25" t="str">
        <f t="shared" si="0"/>
        <v>050505.03</v>
      </c>
      <c r="G25" t="s">
        <v>305</v>
      </c>
      <c r="H25" t="s">
        <v>306</v>
      </c>
      <c r="I25" t="s">
        <v>307</v>
      </c>
      <c r="J25" t="s">
        <v>308</v>
      </c>
      <c r="K25">
        <v>45.0751913</v>
      </c>
      <c r="L25">
        <v>11.811055899999999</v>
      </c>
      <c r="M25" t="s">
        <v>309</v>
      </c>
      <c r="N25" t="s">
        <v>310</v>
      </c>
      <c r="O25" t="s">
        <v>164</v>
      </c>
      <c r="P25" t="s">
        <v>163</v>
      </c>
      <c r="Q25" t="s">
        <v>163</v>
      </c>
      <c r="R25" t="s">
        <v>163</v>
      </c>
      <c r="S25" t="s">
        <v>163</v>
      </c>
      <c r="T25" t="s">
        <v>164</v>
      </c>
      <c r="U25">
        <v>7</v>
      </c>
      <c r="V25">
        <v>0</v>
      </c>
      <c r="W25">
        <v>8</v>
      </c>
      <c r="X25">
        <v>5</v>
      </c>
      <c r="Y25">
        <v>2</v>
      </c>
      <c r="Z25">
        <v>1</v>
      </c>
      <c r="AA25">
        <v>0</v>
      </c>
      <c r="AB25">
        <v>1</v>
      </c>
      <c r="AC25" t="s">
        <v>165</v>
      </c>
      <c r="AD25" t="s">
        <v>155</v>
      </c>
      <c r="AE25" t="s">
        <v>166</v>
      </c>
      <c r="AF25" t="s">
        <v>167</v>
      </c>
      <c r="AG25">
        <v>11</v>
      </c>
      <c r="AH25" t="s">
        <v>299</v>
      </c>
    </row>
    <row r="26" spans="1:34" x14ac:dyDescent="0.35">
      <c r="A26" t="s">
        <v>151</v>
      </c>
      <c r="B26" t="s">
        <v>152</v>
      </c>
      <c r="C26" t="s">
        <v>311</v>
      </c>
      <c r="D26" t="s">
        <v>312</v>
      </c>
      <c r="E26" t="s">
        <v>155</v>
      </c>
      <c r="F26" t="str">
        <f t="shared" si="0"/>
        <v>050506.01</v>
      </c>
      <c r="G26" t="s">
        <v>313</v>
      </c>
      <c r="H26" t="s">
        <v>314</v>
      </c>
      <c r="I26" t="s">
        <v>315</v>
      </c>
      <c r="J26" t="s">
        <v>316</v>
      </c>
      <c r="K26">
        <v>45.412900200000003</v>
      </c>
      <c r="L26">
        <v>11.8849374</v>
      </c>
      <c r="M26" t="s">
        <v>317</v>
      </c>
      <c r="N26" t="s">
        <v>318</v>
      </c>
      <c r="O26" t="s">
        <v>162</v>
      </c>
      <c r="P26" t="s">
        <v>163</v>
      </c>
      <c r="Q26" t="s">
        <v>163</v>
      </c>
      <c r="R26" t="s">
        <v>163</v>
      </c>
      <c r="S26" t="s">
        <v>163</v>
      </c>
      <c r="T26" t="s">
        <v>164</v>
      </c>
      <c r="U26">
        <v>10</v>
      </c>
      <c r="V26">
        <v>0</v>
      </c>
      <c r="W26">
        <v>8</v>
      </c>
      <c r="X26">
        <v>5</v>
      </c>
      <c r="Y26">
        <v>1</v>
      </c>
      <c r="Z26">
        <v>0</v>
      </c>
      <c r="AA26">
        <v>0</v>
      </c>
      <c r="AB26">
        <v>0</v>
      </c>
      <c r="AC26" t="s">
        <v>165</v>
      </c>
      <c r="AD26" t="s">
        <v>155</v>
      </c>
      <c r="AE26" t="s">
        <v>166</v>
      </c>
      <c r="AF26" t="s">
        <v>167</v>
      </c>
      <c r="AG26">
        <v>25</v>
      </c>
      <c r="AH26" t="s">
        <v>319</v>
      </c>
    </row>
    <row r="27" spans="1:34" x14ac:dyDescent="0.35">
      <c r="A27" t="s">
        <v>151</v>
      </c>
      <c r="B27" t="s">
        <v>152</v>
      </c>
      <c r="C27" t="s">
        <v>311</v>
      </c>
      <c r="D27" t="s">
        <v>312</v>
      </c>
      <c r="E27" t="s">
        <v>169</v>
      </c>
      <c r="F27" t="str">
        <f t="shared" si="0"/>
        <v>050506.02</v>
      </c>
      <c r="G27" t="s">
        <v>320</v>
      </c>
      <c r="H27" t="s">
        <v>321</v>
      </c>
      <c r="I27" t="s">
        <v>322</v>
      </c>
      <c r="J27" t="s">
        <v>323</v>
      </c>
      <c r="K27">
        <v>45.412900200000003</v>
      </c>
      <c r="L27">
        <v>11.8849374</v>
      </c>
      <c r="M27" t="s">
        <v>317</v>
      </c>
      <c r="N27" t="s">
        <v>324</v>
      </c>
      <c r="O27" t="s">
        <v>162</v>
      </c>
      <c r="P27" t="s">
        <v>163</v>
      </c>
      <c r="Q27" t="s">
        <v>163</v>
      </c>
      <c r="R27" t="s">
        <v>163</v>
      </c>
      <c r="S27" t="s">
        <v>163</v>
      </c>
      <c r="T27" t="s">
        <v>164</v>
      </c>
      <c r="U27">
        <v>14</v>
      </c>
      <c r="V27">
        <v>0</v>
      </c>
      <c r="W27">
        <v>13</v>
      </c>
      <c r="X27">
        <v>7</v>
      </c>
      <c r="Y27">
        <v>1</v>
      </c>
      <c r="Z27">
        <v>0</v>
      </c>
      <c r="AA27">
        <v>0</v>
      </c>
      <c r="AB27">
        <v>0</v>
      </c>
      <c r="AC27" t="s">
        <v>165</v>
      </c>
      <c r="AD27" t="s">
        <v>155</v>
      </c>
      <c r="AE27" t="s">
        <v>166</v>
      </c>
      <c r="AF27" t="s">
        <v>167</v>
      </c>
      <c r="AG27">
        <v>31</v>
      </c>
      <c r="AH27" t="s">
        <v>319</v>
      </c>
    </row>
    <row r="28" spans="1:34" x14ac:dyDescent="0.35">
      <c r="A28" t="s">
        <v>151</v>
      </c>
      <c r="B28" t="s">
        <v>152</v>
      </c>
      <c r="C28" t="s">
        <v>311</v>
      </c>
      <c r="D28" t="s">
        <v>312</v>
      </c>
      <c r="E28" t="s">
        <v>182</v>
      </c>
      <c r="F28" t="str">
        <f t="shared" si="0"/>
        <v>050506.04</v>
      </c>
      <c r="G28" t="s">
        <v>42</v>
      </c>
      <c r="H28" t="s">
        <v>325</v>
      </c>
      <c r="I28" t="s">
        <v>326</v>
      </c>
      <c r="J28" t="s">
        <v>327</v>
      </c>
      <c r="K28">
        <v>45.412900200000003</v>
      </c>
      <c r="L28">
        <v>11.8849374</v>
      </c>
      <c r="M28" t="s">
        <v>317</v>
      </c>
      <c r="N28" t="s">
        <v>328</v>
      </c>
      <c r="O28" t="s">
        <v>162</v>
      </c>
      <c r="P28" t="s">
        <v>163</v>
      </c>
      <c r="Q28" t="s">
        <v>163</v>
      </c>
      <c r="R28" t="s">
        <v>163</v>
      </c>
      <c r="S28" t="s">
        <v>163</v>
      </c>
      <c r="T28" t="s">
        <v>164</v>
      </c>
      <c r="U28">
        <v>5</v>
      </c>
      <c r="V28">
        <v>0</v>
      </c>
      <c r="W28">
        <v>0</v>
      </c>
      <c r="X28">
        <v>2</v>
      </c>
      <c r="Y28">
        <v>1</v>
      </c>
      <c r="Z28">
        <v>1</v>
      </c>
      <c r="AA28">
        <v>0</v>
      </c>
      <c r="AB28">
        <v>0</v>
      </c>
      <c r="AC28" t="s">
        <v>165</v>
      </c>
      <c r="AD28" t="s">
        <v>155</v>
      </c>
      <c r="AE28" t="s">
        <v>166</v>
      </c>
      <c r="AF28" t="s">
        <v>167</v>
      </c>
      <c r="AG28">
        <v>0</v>
      </c>
      <c r="AH28" t="s">
        <v>329</v>
      </c>
    </row>
    <row r="29" spans="1:34" x14ac:dyDescent="0.35">
      <c r="A29" t="s">
        <v>151</v>
      </c>
      <c r="B29" t="s">
        <v>152</v>
      </c>
      <c r="C29" t="s">
        <v>311</v>
      </c>
      <c r="D29" t="s">
        <v>312</v>
      </c>
      <c r="E29" t="s">
        <v>190</v>
      </c>
      <c r="F29" t="str">
        <f t="shared" si="0"/>
        <v>050506.05</v>
      </c>
      <c r="G29" t="s">
        <v>330</v>
      </c>
      <c r="H29" t="s">
        <v>331</v>
      </c>
      <c r="I29" t="s">
        <v>332</v>
      </c>
      <c r="J29" t="s">
        <v>333</v>
      </c>
      <c r="K29">
        <v>45.412900200000003</v>
      </c>
      <c r="L29">
        <v>11.8849374</v>
      </c>
      <c r="M29" t="s">
        <v>334</v>
      </c>
      <c r="N29" t="s">
        <v>335</v>
      </c>
      <c r="O29" t="s">
        <v>162</v>
      </c>
      <c r="P29" t="s">
        <v>163</v>
      </c>
      <c r="Q29" t="s">
        <v>163</v>
      </c>
      <c r="R29" t="s">
        <v>163</v>
      </c>
      <c r="S29" t="s">
        <v>163</v>
      </c>
      <c r="T29" t="s">
        <v>164</v>
      </c>
      <c r="U29">
        <v>10</v>
      </c>
      <c r="V29">
        <v>0</v>
      </c>
      <c r="W29">
        <v>6</v>
      </c>
      <c r="X29">
        <v>4</v>
      </c>
      <c r="Y29">
        <v>2</v>
      </c>
      <c r="Z29">
        <v>1</v>
      </c>
      <c r="AA29">
        <v>0</v>
      </c>
      <c r="AB29">
        <v>0</v>
      </c>
      <c r="AC29" t="s">
        <v>165</v>
      </c>
      <c r="AD29" t="s">
        <v>155</v>
      </c>
      <c r="AE29" t="s">
        <v>166</v>
      </c>
      <c r="AF29" t="s">
        <v>167</v>
      </c>
      <c r="AG29">
        <v>16</v>
      </c>
      <c r="AH29" t="s">
        <v>329</v>
      </c>
    </row>
    <row r="30" spans="1:34" x14ac:dyDescent="0.35">
      <c r="A30" t="s">
        <v>151</v>
      </c>
      <c r="B30" t="s">
        <v>152</v>
      </c>
      <c r="C30" t="s">
        <v>311</v>
      </c>
      <c r="D30" t="s">
        <v>312</v>
      </c>
      <c r="E30" t="s">
        <v>237</v>
      </c>
      <c r="F30" t="str">
        <f t="shared" si="0"/>
        <v>050506.07</v>
      </c>
      <c r="G30" t="s">
        <v>336</v>
      </c>
      <c r="H30" t="s">
        <v>337</v>
      </c>
      <c r="I30" t="s">
        <v>338</v>
      </c>
      <c r="J30" t="s">
        <v>339</v>
      </c>
      <c r="K30">
        <v>45.412900200000003</v>
      </c>
      <c r="L30">
        <v>11.8849374</v>
      </c>
      <c r="M30" t="s">
        <v>317</v>
      </c>
      <c r="N30" t="s">
        <v>340</v>
      </c>
      <c r="O30" t="s">
        <v>164</v>
      </c>
      <c r="P30" t="s">
        <v>164</v>
      </c>
      <c r="Q30" t="s">
        <v>164</v>
      </c>
      <c r="R30" t="s">
        <v>164</v>
      </c>
      <c r="S30" t="s">
        <v>164</v>
      </c>
      <c r="T30" t="s">
        <v>164</v>
      </c>
      <c r="U30">
        <v>0</v>
      </c>
      <c r="V30">
        <v>0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 t="s">
        <v>165</v>
      </c>
      <c r="AD30" t="s">
        <v>155</v>
      </c>
      <c r="AE30" t="s">
        <v>166</v>
      </c>
      <c r="AF30" t="s">
        <v>167</v>
      </c>
      <c r="AG30">
        <v>0</v>
      </c>
      <c r="AH30" t="s">
        <v>329</v>
      </c>
    </row>
    <row r="31" spans="1:34" x14ac:dyDescent="0.35">
      <c r="A31" t="s">
        <v>151</v>
      </c>
      <c r="B31" t="s">
        <v>152</v>
      </c>
      <c r="C31" t="s">
        <v>341</v>
      </c>
      <c r="D31" t="s">
        <v>342</v>
      </c>
      <c r="E31" t="s">
        <v>155</v>
      </c>
      <c r="F31" t="str">
        <f t="shared" si="0"/>
        <v>050507.01</v>
      </c>
      <c r="G31" t="s">
        <v>343</v>
      </c>
      <c r="H31" t="s">
        <v>344</v>
      </c>
      <c r="I31" t="s">
        <v>345</v>
      </c>
      <c r="J31" t="s">
        <v>346</v>
      </c>
      <c r="K31">
        <v>45.749058699999999</v>
      </c>
      <c r="L31">
        <v>11.7468848</v>
      </c>
      <c r="M31" t="s">
        <v>347</v>
      </c>
      <c r="N31" t="s">
        <v>348</v>
      </c>
      <c r="O31" t="s">
        <v>162</v>
      </c>
      <c r="P31" t="s">
        <v>163</v>
      </c>
      <c r="Q31" t="s">
        <v>163</v>
      </c>
      <c r="R31" t="s">
        <v>163</v>
      </c>
      <c r="S31" t="s">
        <v>163</v>
      </c>
      <c r="T31" t="s">
        <v>164</v>
      </c>
      <c r="U31">
        <v>13</v>
      </c>
      <c r="V31">
        <v>0</v>
      </c>
      <c r="W31">
        <v>6</v>
      </c>
      <c r="X31">
        <v>5</v>
      </c>
      <c r="Y31">
        <v>3</v>
      </c>
      <c r="Z31">
        <v>0</v>
      </c>
      <c r="AA31">
        <v>0</v>
      </c>
      <c r="AB31">
        <v>0</v>
      </c>
      <c r="AC31" t="s">
        <v>165</v>
      </c>
      <c r="AD31" t="s">
        <v>155</v>
      </c>
      <c r="AE31" t="s">
        <v>166</v>
      </c>
      <c r="AF31" t="s">
        <v>167</v>
      </c>
      <c r="AG31">
        <v>20</v>
      </c>
      <c r="AH31" t="s">
        <v>299</v>
      </c>
    </row>
    <row r="32" spans="1:34" x14ac:dyDescent="0.35">
      <c r="A32" t="s">
        <v>151</v>
      </c>
      <c r="B32" t="s">
        <v>152</v>
      </c>
      <c r="C32" t="s">
        <v>341</v>
      </c>
      <c r="D32" t="s">
        <v>342</v>
      </c>
      <c r="E32" t="s">
        <v>169</v>
      </c>
      <c r="F32" t="str">
        <f t="shared" si="0"/>
        <v>050507.02</v>
      </c>
      <c r="G32" t="s">
        <v>349</v>
      </c>
      <c r="H32" t="s">
        <v>350</v>
      </c>
      <c r="I32" t="s">
        <v>351</v>
      </c>
      <c r="J32" t="s">
        <v>352</v>
      </c>
      <c r="K32">
        <v>45.749058699999999</v>
      </c>
      <c r="L32">
        <v>11.7468848</v>
      </c>
      <c r="M32" t="s">
        <v>347</v>
      </c>
      <c r="N32" t="s">
        <v>348</v>
      </c>
      <c r="O32" t="s">
        <v>164</v>
      </c>
      <c r="P32" t="s">
        <v>164</v>
      </c>
      <c r="Q32" t="s">
        <v>164</v>
      </c>
      <c r="R32" t="s">
        <v>163</v>
      </c>
      <c r="S32" t="s">
        <v>163</v>
      </c>
      <c r="T32" t="s">
        <v>164</v>
      </c>
      <c r="U32">
        <v>3</v>
      </c>
      <c r="V32">
        <v>0</v>
      </c>
      <c r="W32">
        <v>0</v>
      </c>
      <c r="X32">
        <v>5</v>
      </c>
      <c r="Y32">
        <v>0</v>
      </c>
      <c r="Z32">
        <v>0</v>
      </c>
      <c r="AA32">
        <v>0</v>
      </c>
      <c r="AB32">
        <v>0</v>
      </c>
      <c r="AC32" t="s">
        <v>165</v>
      </c>
      <c r="AD32" t="s">
        <v>155</v>
      </c>
      <c r="AE32" t="s">
        <v>166</v>
      </c>
      <c r="AF32" t="s">
        <v>167</v>
      </c>
      <c r="AG32">
        <v>4</v>
      </c>
      <c r="AH32" t="s">
        <v>299</v>
      </c>
    </row>
    <row r="33" spans="1:34" x14ac:dyDescent="0.35">
      <c r="A33" t="s">
        <v>151</v>
      </c>
      <c r="B33" t="s">
        <v>152</v>
      </c>
      <c r="C33" t="s">
        <v>341</v>
      </c>
      <c r="D33" t="s">
        <v>342</v>
      </c>
      <c r="E33" t="s">
        <v>175</v>
      </c>
      <c r="F33" t="str">
        <f t="shared" si="0"/>
        <v>050507.03</v>
      </c>
      <c r="G33" t="s">
        <v>353</v>
      </c>
      <c r="H33" t="s">
        <v>354</v>
      </c>
      <c r="I33" t="s">
        <v>355</v>
      </c>
      <c r="J33" t="s">
        <v>356</v>
      </c>
      <c r="K33">
        <v>45.749058699999999</v>
      </c>
      <c r="L33">
        <v>11.7468848</v>
      </c>
      <c r="M33" t="s">
        <v>357</v>
      </c>
      <c r="N33" t="s">
        <v>358</v>
      </c>
      <c r="O33" t="s">
        <v>162</v>
      </c>
      <c r="P33" t="s">
        <v>163</v>
      </c>
      <c r="Q33" t="s">
        <v>163</v>
      </c>
      <c r="R33" t="s">
        <v>163</v>
      </c>
      <c r="S33" t="s">
        <v>163</v>
      </c>
      <c r="T33" t="s">
        <v>164</v>
      </c>
      <c r="U33">
        <v>15</v>
      </c>
      <c r="V33">
        <v>0</v>
      </c>
      <c r="W33">
        <v>9</v>
      </c>
      <c r="X33">
        <v>9</v>
      </c>
      <c r="Y33">
        <v>1</v>
      </c>
      <c r="Z33">
        <v>0</v>
      </c>
      <c r="AA33">
        <v>0</v>
      </c>
      <c r="AB33">
        <v>0</v>
      </c>
      <c r="AC33" t="s">
        <v>165</v>
      </c>
      <c r="AD33" t="s">
        <v>155</v>
      </c>
      <c r="AE33" t="s">
        <v>166</v>
      </c>
      <c r="AF33" t="s">
        <v>167</v>
      </c>
      <c r="AG33">
        <v>28</v>
      </c>
      <c r="AH33" t="s">
        <v>359</v>
      </c>
    </row>
    <row r="34" spans="1:34" x14ac:dyDescent="0.35">
      <c r="A34" t="s">
        <v>151</v>
      </c>
      <c r="B34" t="s">
        <v>152</v>
      </c>
      <c r="C34" t="s">
        <v>360</v>
      </c>
      <c r="D34" t="s">
        <v>361</v>
      </c>
      <c r="E34" t="s">
        <v>155</v>
      </c>
      <c r="F34" t="str">
        <f t="shared" si="0"/>
        <v>050508.01</v>
      </c>
      <c r="G34" t="s">
        <v>362</v>
      </c>
      <c r="H34" t="s">
        <v>363</v>
      </c>
      <c r="I34" t="s">
        <v>364</v>
      </c>
      <c r="J34" t="s">
        <v>365</v>
      </c>
      <c r="K34">
        <v>45.556620600000002</v>
      </c>
      <c r="L34">
        <v>11.5488006</v>
      </c>
      <c r="M34" t="s">
        <v>366</v>
      </c>
      <c r="N34" t="s">
        <v>367</v>
      </c>
      <c r="O34" t="s">
        <v>216</v>
      </c>
      <c r="P34" t="s">
        <v>163</v>
      </c>
      <c r="Q34" t="s">
        <v>163</v>
      </c>
      <c r="R34" t="s">
        <v>163</v>
      </c>
      <c r="S34" t="s">
        <v>163</v>
      </c>
      <c r="T34" t="s">
        <v>164</v>
      </c>
      <c r="U34">
        <v>22</v>
      </c>
      <c r="V34">
        <v>0</v>
      </c>
      <c r="W34">
        <v>44</v>
      </c>
      <c r="X34">
        <v>3</v>
      </c>
      <c r="Y34">
        <v>1</v>
      </c>
      <c r="Z34">
        <v>0</v>
      </c>
      <c r="AA34">
        <v>0</v>
      </c>
      <c r="AB34">
        <v>0</v>
      </c>
      <c r="AC34" t="s">
        <v>165</v>
      </c>
      <c r="AD34" t="s">
        <v>155</v>
      </c>
      <c r="AE34" t="s">
        <v>166</v>
      </c>
      <c r="AF34" t="s">
        <v>167</v>
      </c>
      <c r="AG34">
        <v>35</v>
      </c>
      <c r="AH34" t="s">
        <v>189</v>
      </c>
    </row>
    <row r="35" spans="1:34" x14ac:dyDescent="0.35">
      <c r="A35" t="s">
        <v>151</v>
      </c>
      <c r="B35" t="s">
        <v>152</v>
      </c>
      <c r="C35" t="s">
        <v>360</v>
      </c>
      <c r="D35" t="s">
        <v>361</v>
      </c>
      <c r="E35" t="s">
        <v>169</v>
      </c>
      <c r="F35" t="str">
        <f t="shared" si="0"/>
        <v>050508.02</v>
      </c>
      <c r="G35" t="s">
        <v>368</v>
      </c>
      <c r="H35" t="s">
        <v>369</v>
      </c>
      <c r="I35" t="s">
        <v>370</v>
      </c>
      <c r="J35" t="s">
        <v>371</v>
      </c>
      <c r="K35">
        <v>45.556620600000002</v>
      </c>
      <c r="L35">
        <v>11.5488006</v>
      </c>
      <c r="M35" t="s">
        <v>366</v>
      </c>
      <c r="N35" t="s">
        <v>372</v>
      </c>
      <c r="O35" t="s">
        <v>164</v>
      </c>
      <c r="P35" t="s">
        <v>164</v>
      </c>
      <c r="Q35" t="s">
        <v>164</v>
      </c>
      <c r="R35" t="s">
        <v>164</v>
      </c>
      <c r="S35" t="s">
        <v>163</v>
      </c>
      <c r="T35" t="s">
        <v>164</v>
      </c>
      <c r="U35">
        <v>2</v>
      </c>
      <c r="V35">
        <v>0</v>
      </c>
      <c r="W35">
        <v>0</v>
      </c>
      <c r="X35">
        <v>2</v>
      </c>
      <c r="Y35">
        <v>0</v>
      </c>
      <c r="Z35">
        <v>0</v>
      </c>
      <c r="AA35">
        <v>0</v>
      </c>
      <c r="AB35">
        <v>0</v>
      </c>
      <c r="AC35" t="s">
        <v>165</v>
      </c>
      <c r="AD35" t="s">
        <v>155</v>
      </c>
      <c r="AE35" t="s">
        <v>166</v>
      </c>
      <c r="AF35" t="s">
        <v>167</v>
      </c>
      <c r="AG35">
        <v>0</v>
      </c>
      <c r="AH35" t="s">
        <v>189</v>
      </c>
    </row>
    <row r="36" spans="1:34" x14ac:dyDescent="0.35">
      <c r="A36" t="s">
        <v>151</v>
      </c>
      <c r="B36" t="s">
        <v>152</v>
      </c>
      <c r="C36" t="s">
        <v>360</v>
      </c>
      <c r="D36" t="s">
        <v>361</v>
      </c>
      <c r="E36" t="s">
        <v>175</v>
      </c>
      <c r="F36" t="str">
        <f t="shared" si="0"/>
        <v>050508.03</v>
      </c>
      <c r="G36" t="s">
        <v>373</v>
      </c>
      <c r="H36" t="s">
        <v>374</v>
      </c>
      <c r="I36" t="s">
        <v>375</v>
      </c>
      <c r="J36" t="s">
        <v>376</v>
      </c>
      <c r="K36">
        <v>45.556620600000002</v>
      </c>
      <c r="L36">
        <v>11.5488006</v>
      </c>
      <c r="M36" t="s">
        <v>366</v>
      </c>
      <c r="N36" t="s">
        <v>377</v>
      </c>
      <c r="O36" t="s">
        <v>162</v>
      </c>
      <c r="P36" t="s">
        <v>163</v>
      </c>
      <c r="Q36" t="s">
        <v>163</v>
      </c>
      <c r="R36" t="s">
        <v>163</v>
      </c>
      <c r="S36" t="s">
        <v>163</v>
      </c>
      <c r="T36" t="s">
        <v>164</v>
      </c>
      <c r="U36">
        <v>6</v>
      </c>
      <c r="V36">
        <v>0</v>
      </c>
      <c r="W36">
        <v>6</v>
      </c>
      <c r="X36">
        <v>2</v>
      </c>
      <c r="Y36">
        <v>1</v>
      </c>
      <c r="Z36">
        <v>0</v>
      </c>
      <c r="AA36">
        <v>0</v>
      </c>
      <c r="AB36">
        <v>0</v>
      </c>
      <c r="AC36" t="s">
        <v>165</v>
      </c>
      <c r="AD36" t="s">
        <v>155</v>
      </c>
      <c r="AE36" t="s">
        <v>166</v>
      </c>
      <c r="AF36" t="s">
        <v>167</v>
      </c>
      <c r="AG36">
        <v>30</v>
      </c>
      <c r="AH36" t="s">
        <v>189</v>
      </c>
    </row>
    <row r="37" spans="1:34" x14ac:dyDescent="0.35">
      <c r="A37" t="s">
        <v>151</v>
      </c>
      <c r="B37" t="s">
        <v>152</v>
      </c>
      <c r="C37" t="s">
        <v>360</v>
      </c>
      <c r="D37" t="s">
        <v>361</v>
      </c>
      <c r="E37" t="s">
        <v>182</v>
      </c>
      <c r="F37" t="str">
        <f t="shared" si="0"/>
        <v>050508.04</v>
      </c>
      <c r="G37" t="s">
        <v>378</v>
      </c>
      <c r="H37" t="s">
        <v>379</v>
      </c>
      <c r="I37" t="s">
        <v>380</v>
      </c>
      <c r="J37" t="s">
        <v>381</v>
      </c>
      <c r="K37">
        <v>45.556620600000002</v>
      </c>
      <c r="L37">
        <v>11.5488006</v>
      </c>
      <c r="M37" t="s">
        <v>366</v>
      </c>
      <c r="N37" t="s">
        <v>382</v>
      </c>
      <c r="O37" t="s">
        <v>164</v>
      </c>
      <c r="P37" t="s">
        <v>164</v>
      </c>
      <c r="Q37" t="s">
        <v>164</v>
      </c>
      <c r="R37" t="s">
        <v>164</v>
      </c>
      <c r="S37" t="s">
        <v>163</v>
      </c>
      <c r="T37" t="s">
        <v>164</v>
      </c>
      <c r="U37">
        <v>0</v>
      </c>
      <c r="V37">
        <v>0</v>
      </c>
      <c r="W37">
        <v>0</v>
      </c>
      <c r="X37">
        <v>1</v>
      </c>
      <c r="Y37">
        <v>1</v>
      </c>
      <c r="Z37">
        <v>0</v>
      </c>
      <c r="AA37">
        <v>0</v>
      </c>
      <c r="AB37">
        <v>0</v>
      </c>
      <c r="AC37" t="s">
        <v>165</v>
      </c>
      <c r="AD37" t="s">
        <v>155</v>
      </c>
      <c r="AE37" t="s">
        <v>166</v>
      </c>
      <c r="AF37" t="s">
        <v>167</v>
      </c>
      <c r="AG37">
        <v>0</v>
      </c>
      <c r="AH37" t="s">
        <v>189</v>
      </c>
    </row>
    <row r="38" spans="1:34" x14ac:dyDescent="0.35">
      <c r="A38" t="s">
        <v>151</v>
      </c>
      <c r="B38" t="s">
        <v>152</v>
      </c>
      <c r="C38" t="s">
        <v>360</v>
      </c>
      <c r="D38" t="s">
        <v>361</v>
      </c>
      <c r="E38" t="s">
        <v>190</v>
      </c>
      <c r="F38" t="str">
        <f t="shared" si="0"/>
        <v>050508.05</v>
      </c>
      <c r="G38" t="s">
        <v>383</v>
      </c>
      <c r="H38" t="s">
        <v>384</v>
      </c>
      <c r="I38" t="s">
        <v>385</v>
      </c>
      <c r="J38" t="s">
        <v>386</v>
      </c>
      <c r="K38">
        <v>45.556620600000002</v>
      </c>
      <c r="L38">
        <v>11.5488006</v>
      </c>
      <c r="M38" t="s">
        <v>366</v>
      </c>
      <c r="N38" t="s">
        <v>387</v>
      </c>
      <c r="O38" t="s">
        <v>164</v>
      </c>
      <c r="P38" t="s">
        <v>163</v>
      </c>
      <c r="Q38" t="s">
        <v>164</v>
      </c>
      <c r="R38" t="s">
        <v>164</v>
      </c>
      <c r="S38" t="s">
        <v>164</v>
      </c>
      <c r="T38" t="s">
        <v>164</v>
      </c>
      <c r="U38">
        <v>2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 t="s">
        <v>165</v>
      </c>
      <c r="AD38" t="s">
        <v>155</v>
      </c>
      <c r="AE38" t="s">
        <v>166</v>
      </c>
      <c r="AF38" t="s">
        <v>167</v>
      </c>
      <c r="AG38">
        <v>0</v>
      </c>
      <c r="AH38" t="s">
        <v>189</v>
      </c>
    </row>
    <row r="39" spans="1:34" x14ac:dyDescent="0.35">
      <c r="A39" t="s">
        <v>151</v>
      </c>
      <c r="B39" t="s">
        <v>152</v>
      </c>
      <c r="C39" t="s">
        <v>360</v>
      </c>
      <c r="D39" t="s">
        <v>361</v>
      </c>
      <c r="E39" t="s">
        <v>230</v>
      </c>
      <c r="F39" t="str">
        <f t="shared" si="0"/>
        <v>050508.06</v>
      </c>
      <c r="G39" t="s">
        <v>388</v>
      </c>
      <c r="H39" t="s">
        <v>389</v>
      </c>
      <c r="I39" t="s">
        <v>390</v>
      </c>
      <c r="J39" t="s">
        <v>391</v>
      </c>
      <c r="K39">
        <v>45.556620600000002</v>
      </c>
      <c r="L39">
        <v>11.5488006</v>
      </c>
      <c r="M39" t="s">
        <v>357</v>
      </c>
      <c r="N39" t="s">
        <v>392</v>
      </c>
      <c r="O39" t="s">
        <v>164</v>
      </c>
      <c r="P39" t="s">
        <v>163</v>
      </c>
      <c r="Q39" t="s">
        <v>164</v>
      </c>
      <c r="R39" t="s">
        <v>163</v>
      </c>
      <c r="S39" t="s">
        <v>163</v>
      </c>
      <c r="T39" t="s">
        <v>164</v>
      </c>
      <c r="U39">
        <v>5</v>
      </c>
      <c r="V39">
        <v>0</v>
      </c>
      <c r="W39">
        <v>4</v>
      </c>
      <c r="X39">
        <v>1</v>
      </c>
      <c r="Y39">
        <v>1</v>
      </c>
      <c r="Z39">
        <v>0</v>
      </c>
      <c r="AA39">
        <v>0</v>
      </c>
      <c r="AB39">
        <v>0</v>
      </c>
      <c r="AC39" t="s">
        <v>165</v>
      </c>
      <c r="AD39" t="s">
        <v>155</v>
      </c>
      <c r="AE39" t="s">
        <v>166</v>
      </c>
      <c r="AF39" t="s">
        <v>167</v>
      </c>
      <c r="AG39">
        <v>12</v>
      </c>
      <c r="AH39" t="s">
        <v>189</v>
      </c>
    </row>
    <row r="40" spans="1:34" x14ac:dyDescent="0.35">
      <c r="A40" t="s">
        <v>151</v>
      </c>
      <c r="B40" t="s">
        <v>152</v>
      </c>
      <c r="C40" t="s">
        <v>393</v>
      </c>
      <c r="D40" t="s">
        <v>394</v>
      </c>
      <c r="E40" t="s">
        <v>155</v>
      </c>
      <c r="F40" t="str">
        <f t="shared" si="0"/>
        <v>050509.01</v>
      </c>
      <c r="G40" t="s">
        <v>54</v>
      </c>
      <c r="H40" t="s">
        <v>395</v>
      </c>
      <c r="I40" t="s">
        <v>396</v>
      </c>
      <c r="J40" t="s">
        <v>397</v>
      </c>
      <c r="K40">
        <v>45.434954900000001</v>
      </c>
      <c r="L40">
        <v>10.9865526</v>
      </c>
      <c r="M40" t="s">
        <v>398</v>
      </c>
      <c r="N40" t="s">
        <v>399</v>
      </c>
      <c r="O40" t="s">
        <v>162</v>
      </c>
      <c r="P40" t="s">
        <v>163</v>
      </c>
      <c r="Q40" t="s">
        <v>163</v>
      </c>
      <c r="R40" t="s">
        <v>163</v>
      </c>
      <c r="S40" t="s">
        <v>163</v>
      </c>
      <c r="T40" t="s">
        <v>164</v>
      </c>
      <c r="U40">
        <v>14</v>
      </c>
      <c r="V40">
        <v>0</v>
      </c>
      <c r="W40">
        <v>8</v>
      </c>
      <c r="X40">
        <v>0</v>
      </c>
      <c r="Y40">
        <v>0</v>
      </c>
      <c r="Z40">
        <v>0</v>
      </c>
      <c r="AA40">
        <v>0</v>
      </c>
      <c r="AB40">
        <v>0</v>
      </c>
      <c r="AC40" t="s">
        <v>165</v>
      </c>
      <c r="AD40" t="s">
        <v>155</v>
      </c>
      <c r="AE40" t="s">
        <v>166</v>
      </c>
      <c r="AF40" t="s">
        <v>167</v>
      </c>
      <c r="AG40">
        <v>15</v>
      </c>
      <c r="AH40" t="s">
        <v>400</v>
      </c>
    </row>
    <row r="41" spans="1:34" x14ac:dyDescent="0.35">
      <c r="A41" t="s">
        <v>151</v>
      </c>
      <c r="B41" t="s">
        <v>152</v>
      </c>
      <c r="C41" t="s">
        <v>393</v>
      </c>
      <c r="D41" t="s">
        <v>394</v>
      </c>
      <c r="E41" t="s">
        <v>169</v>
      </c>
      <c r="F41" t="str">
        <f t="shared" si="0"/>
        <v>050509.02</v>
      </c>
      <c r="G41" t="s">
        <v>401</v>
      </c>
      <c r="H41" t="s">
        <v>402</v>
      </c>
      <c r="I41" t="s">
        <v>403</v>
      </c>
      <c r="J41" t="s">
        <v>404</v>
      </c>
      <c r="K41">
        <v>45.434954900000001</v>
      </c>
      <c r="L41">
        <v>10.9865526</v>
      </c>
      <c r="M41" t="s">
        <v>405</v>
      </c>
      <c r="N41" t="s">
        <v>406</v>
      </c>
      <c r="O41" t="s">
        <v>164</v>
      </c>
      <c r="P41" t="s">
        <v>164</v>
      </c>
      <c r="Q41" t="s">
        <v>164</v>
      </c>
      <c r="R41" t="s">
        <v>164</v>
      </c>
      <c r="S41" t="s">
        <v>164</v>
      </c>
      <c r="T41" t="s">
        <v>164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 t="s">
        <v>165</v>
      </c>
      <c r="AD41" t="s">
        <v>155</v>
      </c>
      <c r="AE41" t="s">
        <v>166</v>
      </c>
      <c r="AF41" t="s">
        <v>167</v>
      </c>
      <c r="AG41">
        <v>0</v>
      </c>
      <c r="AH41" t="s">
        <v>195</v>
      </c>
    </row>
    <row r="42" spans="1:34" x14ac:dyDescent="0.35">
      <c r="A42" t="s">
        <v>151</v>
      </c>
      <c r="B42" t="s">
        <v>152</v>
      </c>
      <c r="C42" t="s">
        <v>393</v>
      </c>
      <c r="D42" t="s">
        <v>394</v>
      </c>
      <c r="E42" t="s">
        <v>175</v>
      </c>
      <c r="F42" t="str">
        <f t="shared" si="0"/>
        <v>050509.03</v>
      </c>
      <c r="G42" t="s">
        <v>407</v>
      </c>
      <c r="H42" t="s">
        <v>408</v>
      </c>
      <c r="I42" t="s">
        <v>409</v>
      </c>
      <c r="J42" t="s">
        <v>410</v>
      </c>
      <c r="K42">
        <v>45.434954900000001</v>
      </c>
      <c r="L42">
        <v>10.9865526</v>
      </c>
      <c r="M42" t="s">
        <v>405</v>
      </c>
      <c r="N42" t="s">
        <v>411</v>
      </c>
      <c r="O42" t="s">
        <v>162</v>
      </c>
      <c r="P42" t="s">
        <v>163</v>
      </c>
      <c r="Q42" t="s">
        <v>163</v>
      </c>
      <c r="R42" t="s">
        <v>163</v>
      </c>
      <c r="S42" t="s">
        <v>163</v>
      </c>
      <c r="T42" t="s">
        <v>164</v>
      </c>
      <c r="U42">
        <v>9</v>
      </c>
      <c r="V42">
        <v>0</v>
      </c>
      <c r="W42">
        <v>4</v>
      </c>
      <c r="X42">
        <v>1</v>
      </c>
      <c r="Y42">
        <v>0</v>
      </c>
      <c r="Z42">
        <v>0</v>
      </c>
      <c r="AA42">
        <v>0</v>
      </c>
      <c r="AB42">
        <v>0</v>
      </c>
      <c r="AC42" t="s">
        <v>165</v>
      </c>
      <c r="AD42" t="s">
        <v>155</v>
      </c>
      <c r="AE42" t="s">
        <v>166</v>
      </c>
      <c r="AF42" t="s">
        <v>167</v>
      </c>
      <c r="AG42">
        <v>15</v>
      </c>
      <c r="AH42" t="s">
        <v>400</v>
      </c>
    </row>
    <row r="43" spans="1:34" x14ac:dyDescent="0.35">
      <c r="A43" t="s">
        <v>151</v>
      </c>
      <c r="B43" t="s">
        <v>152</v>
      </c>
      <c r="C43" t="s">
        <v>393</v>
      </c>
      <c r="D43" t="s">
        <v>394</v>
      </c>
      <c r="E43" t="s">
        <v>182</v>
      </c>
      <c r="F43" t="str">
        <f t="shared" si="0"/>
        <v>050509.04</v>
      </c>
      <c r="G43" t="s">
        <v>412</v>
      </c>
      <c r="H43" t="s">
        <v>413</v>
      </c>
      <c r="I43" t="s">
        <v>414</v>
      </c>
      <c r="J43" t="s">
        <v>415</v>
      </c>
      <c r="K43">
        <v>45.434954900000001</v>
      </c>
      <c r="L43">
        <v>10.9865526</v>
      </c>
      <c r="M43" t="s">
        <v>405</v>
      </c>
      <c r="N43" t="s">
        <v>416</v>
      </c>
      <c r="O43" t="s">
        <v>164</v>
      </c>
      <c r="P43" t="s">
        <v>164</v>
      </c>
      <c r="Q43" t="s">
        <v>164</v>
      </c>
      <c r="R43" t="s">
        <v>164</v>
      </c>
      <c r="S43" t="s">
        <v>164</v>
      </c>
      <c r="T43" t="s">
        <v>164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 t="s">
        <v>165</v>
      </c>
      <c r="AD43" t="s">
        <v>155</v>
      </c>
      <c r="AE43" t="s">
        <v>166</v>
      </c>
      <c r="AF43" t="s">
        <v>167</v>
      </c>
      <c r="AG43">
        <v>0</v>
      </c>
      <c r="AH43" t="s">
        <v>195</v>
      </c>
    </row>
    <row r="44" spans="1:34" x14ac:dyDescent="0.35">
      <c r="A44" t="s">
        <v>151</v>
      </c>
      <c r="B44" t="s">
        <v>152</v>
      </c>
      <c r="C44" t="s">
        <v>393</v>
      </c>
      <c r="D44" t="s">
        <v>394</v>
      </c>
      <c r="E44" t="s">
        <v>190</v>
      </c>
      <c r="F44" t="str">
        <f t="shared" si="0"/>
        <v>050509.05</v>
      </c>
      <c r="G44" t="s">
        <v>417</v>
      </c>
      <c r="H44" t="s">
        <v>418</v>
      </c>
      <c r="I44" t="s">
        <v>419</v>
      </c>
      <c r="J44" t="s">
        <v>420</v>
      </c>
      <c r="K44">
        <v>45.434954900000001</v>
      </c>
      <c r="L44">
        <v>10.9865526</v>
      </c>
      <c r="M44" t="s">
        <v>405</v>
      </c>
      <c r="N44" t="s">
        <v>421</v>
      </c>
      <c r="O44" t="s">
        <v>162</v>
      </c>
      <c r="P44" t="s">
        <v>163</v>
      </c>
      <c r="Q44" t="s">
        <v>163</v>
      </c>
      <c r="R44" t="s">
        <v>163</v>
      </c>
      <c r="S44" t="s">
        <v>163</v>
      </c>
      <c r="T44" t="s">
        <v>163</v>
      </c>
      <c r="U44">
        <v>5</v>
      </c>
      <c r="V44">
        <v>0</v>
      </c>
      <c r="W44">
        <v>5</v>
      </c>
      <c r="X44">
        <v>0</v>
      </c>
      <c r="Y44">
        <v>0</v>
      </c>
      <c r="Z44">
        <v>1</v>
      </c>
      <c r="AA44">
        <v>0</v>
      </c>
      <c r="AB44">
        <v>0</v>
      </c>
      <c r="AC44" t="s">
        <v>165</v>
      </c>
      <c r="AD44" t="s">
        <v>155</v>
      </c>
      <c r="AE44" t="s">
        <v>166</v>
      </c>
      <c r="AF44" t="s">
        <v>167</v>
      </c>
      <c r="AG44">
        <v>20</v>
      </c>
      <c r="AH44" t="s">
        <v>359</v>
      </c>
    </row>
    <row r="45" spans="1:34" x14ac:dyDescent="0.35">
      <c r="A45" t="s">
        <v>151</v>
      </c>
      <c r="B45" t="s">
        <v>152</v>
      </c>
      <c r="C45" t="s">
        <v>393</v>
      </c>
      <c r="D45" t="s">
        <v>394</v>
      </c>
      <c r="E45" t="s">
        <v>230</v>
      </c>
      <c r="F45" t="str">
        <f t="shared" si="0"/>
        <v>050509.06</v>
      </c>
      <c r="G45" t="s">
        <v>62</v>
      </c>
      <c r="H45" t="s">
        <v>422</v>
      </c>
      <c r="I45" t="s">
        <v>423</v>
      </c>
      <c r="J45" t="s">
        <v>424</v>
      </c>
      <c r="K45">
        <v>45.434954900000001</v>
      </c>
      <c r="L45">
        <v>10.9865526</v>
      </c>
      <c r="M45" t="s">
        <v>405</v>
      </c>
      <c r="N45" t="s">
        <v>425</v>
      </c>
      <c r="O45" t="s">
        <v>162</v>
      </c>
      <c r="P45" t="s">
        <v>164</v>
      </c>
      <c r="Q45" t="s">
        <v>164</v>
      </c>
      <c r="R45" t="s">
        <v>164</v>
      </c>
      <c r="S45" t="s">
        <v>163</v>
      </c>
      <c r="T45" t="s">
        <v>164</v>
      </c>
      <c r="U45">
        <v>5</v>
      </c>
      <c r="V45">
        <v>0</v>
      </c>
      <c r="W45">
        <v>0</v>
      </c>
      <c r="X45">
        <v>1</v>
      </c>
      <c r="Y45">
        <v>0</v>
      </c>
      <c r="Z45">
        <v>0</v>
      </c>
      <c r="AA45">
        <v>0</v>
      </c>
      <c r="AB45">
        <v>0</v>
      </c>
      <c r="AC45" t="s">
        <v>165</v>
      </c>
      <c r="AD45" t="s">
        <v>155</v>
      </c>
      <c r="AE45" t="s">
        <v>166</v>
      </c>
      <c r="AF45" t="s">
        <v>167</v>
      </c>
      <c r="AG45">
        <v>0</v>
      </c>
      <c r="AH45" t="s">
        <v>359</v>
      </c>
    </row>
    <row r="46" spans="1:34" x14ac:dyDescent="0.35">
      <c r="A46" t="s">
        <v>151</v>
      </c>
      <c r="B46" t="s">
        <v>152</v>
      </c>
      <c r="C46" t="s">
        <v>393</v>
      </c>
      <c r="D46" t="s">
        <v>394</v>
      </c>
      <c r="E46" t="s">
        <v>237</v>
      </c>
      <c r="F46" t="str">
        <f t="shared" si="0"/>
        <v>050509.07</v>
      </c>
      <c r="G46" t="s">
        <v>426</v>
      </c>
      <c r="H46" t="s">
        <v>427</v>
      </c>
      <c r="I46" t="s">
        <v>428</v>
      </c>
      <c r="J46" t="s">
        <v>429</v>
      </c>
      <c r="K46">
        <v>45.434954900000001</v>
      </c>
      <c r="L46">
        <v>10.9865526</v>
      </c>
      <c r="M46" t="s">
        <v>405</v>
      </c>
      <c r="N46" t="s">
        <v>430</v>
      </c>
      <c r="O46" t="s">
        <v>164</v>
      </c>
      <c r="P46" t="s">
        <v>164</v>
      </c>
      <c r="Q46" t="s">
        <v>164</v>
      </c>
      <c r="R46" t="s">
        <v>164</v>
      </c>
      <c r="S46" t="s">
        <v>164</v>
      </c>
      <c r="T46" t="s">
        <v>164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 t="s">
        <v>165</v>
      </c>
      <c r="AD46" t="s">
        <v>155</v>
      </c>
      <c r="AE46" t="s">
        <v>166</v>
      </c>
      <c r="AF46" t="s">
        <v>167</v>
      </c>
      <c r="AG46">
        <v>0</v>
      </c>
      <c r="AH46" t="s">
        <v>359</v>
      </c>
    </row>
    <row r="47" spans="1:34" x14ac:dyDescent="0.35">
      <c r="A47" t="s">
        <v>151</v>
      </c>
      <c r="B47" t="s">
        <v>152</v>
      </c>
      <c r="C47" t="s">
        <v>431</v>
      </c>
      <c r="D47" t="s">
        <v>432</v>
      </c>
      <c r="E47" t="s">
        <v>155</v>
      </c>
      <c r="F47" t="str">
        <f t="shared" si="0"/>
        <v>050912.01</v>
      </c>
      <c r="G47" t="s">
        <v>433</v>
      </c>
      <c r="H47" t="s">
        <v>413</v>
      </c>
      <c r="I47" t="s">
        <v>434</v>
      </c>
      <c r="J47" t="s">
        <v>435</v>
      </c>
      <c r="K47">
        <v>45.451776600000002</v>
      </c>
      <c r="L47">
        <v>10.985436999999999</v>
      </c>
      <c r="M47" t="s">
        <v>405</v>
      </c>
      <c r="N47" t="s">
        <v>436</v>
      </c>
      <c r="O47" t="s">
        <v>216</v>
      </c>
      <c r="P47" t="s">
        <v>163</v>
      </c>
      <c r="Q47" t="s">
        <v>163</v>
      </c>
      <c r="R47" t="s">
        <v>163</v>
      </c>
      <c r="S47" t="s">
        <v>163</v>
      </c>
      <c r="T47" t="s">
        <v>163</v>
      </c>
      <c r="U47">
        <v>34</v>
      </c>
      <c r="V47">
        <v>0</v>
      </c>
      <c r="W47">
        <v>45</v>
      </c>
      <c r="X47">
        <v>0</v>
      </c>
      <c r="Y47">
        <v>0</v>
      </c>
      <c r="Z47">
        <v>0</v>
      </c>
      <c r="AA47">
        <v>0</v>
      </c>
      <c r="AB47">
        <v>0</v>
      </c>
      <c r="AC47" t="s">
        <v>437</v>
      </c>
      <c r="AD47" t="s">
        <v>155</v>
      </c>
      <c r="AE47" t="s">
        <v>166</v>
      </c>
      <c r="AF47" t="s">
        <v>167</v>
      </c>
      <c r="AG47">
        <v>40</v>
      </c>
      <c r="AH47" t="s">
        <v>438</v>
      </c>
    </row>
    <row r="48" spans="1:34" x14ac:dyDescent="0.35">
      <c r="A48" t="s">
        <v>151</v>
      </c>
      <c r="B48" t="s">
        <v>152</v>
      </c>
      <c r="C48" t="s">
        <v>431</v>
      </c>
      <c r="D48" t="s">
        <v>432</v>
      </c>
      <c r="E48" t="s">
        <v>169</v>
      </c>
      <c r="F48" t="str">
        <f t="shared" si="0"/>
        <v>050912.02</v>
      </c>
      <c r="G48" t="s">
        <v>439</v>
      </c>
      <c r="H48" t="s">
        <v>413</v>
      </c>
      <c r="I48" t="s">
        <v>440</v>
      </c>
      <c r="J48" t="s">
        <v>441</v>
      </c>
      <c r="K48">
        <v>45.451776600000002</v>
      </c>
      <c r="L48">
        <v>10.985436999999999</v>
      </c>
      <c r="M48" t="s">
        <v>405</v>
      </c>
      <c r="N48" t="s">
        <v>436</v>
      </c>
      <c r="O48" t="s">
        <v>164</v>
      </c>
      <c r="P48" t="s">
        <v>163</v>
      </c>
      <c r="Q48" t="s">
        <v>163</v>
      </c>
      <c r="R48" t="s">
        <v>163</v>
      </c>
      <c r="S48" t="s">
        <v>163</v>
      </c>
      <c r="T48" t="s">
        <v>164</v>
      </c>
      <c r="U48">
        <v>7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 t="s">
        <v>437</v>
      </c>
      <c r="AD48" t="s">
        <v>155</v>
      </c>
      <c r="AE48" t="s">
        <v>166</v>
      </c>
      <c r="AF48" t="s">
        <v>167</v>
      </c>
      <c r="AG48">
        <v>0</v>
      </c>
      <c r="AH48" t="s">
        <v>438</v>
      </c>
    </row>
    <row r="49" spans="1:34" x14ac:dyDescent="0.35">
      <c r="A49" t="s">
        <v>151</v>
      </c>
      <c r="B49" t="s">
        <v>152</v>
      </c>
      <c r="C49" t="s">
        <v>442</v>
      </c>
      <c r="D49" t="s">
        <v>443</v>
      </c>
      <c r="E49" t="s">
        <v>155</v>
      </c>
      <c r="F49" t="str">
        <f t="shared" si="0"/>
        <v>050952.01</v>
      </c>
      <c r="G49" t="s">
        <v>444</v>
      </c>
      <c r="H49" t="s">
        <v>445</v>
      </c>
      <c r="I49" t="s">
        <v>446</v>
      </c>
      <c r="J49" t="s">
        <v>447</v>
      </c>
      <c r="K49">
        <v>45.402261799999998</v>
      </c>
      <c r="L49">
        <v>11.892785999999999</v>
      </c>
      <c r="M49" t="s">
        <v>317</v>
      </c>
      <c r="N49" t="s">
        <v>448</v>
      </c>
      <c r="O49" t="s">
        <v>164</v>
      </c>
      <c r="P49" t="s">
        <v>164</v>
      </c>
      <c r="Q49" t="s">
        <v>163</v>
      </c>
      <c r="R49" t="s">
        <v>164</v>
      </c>
      <c r="S49" t="s">
        <v>164</v>
      </c>
      <c r="T49" t="s">
        <v>164</v>
      </c>
      <c r="U49">
        <v>2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 t="s">
        <v>165</v>
      </c>
      <c r="AD49" t="s">
        <v>155</v>
      </c>
      <c r="AE49" t="s">
        <v>166</v>
      </c>
      <c r="AF49" t="s">
        <v>167</v>
      </c>
      <c r="AG49">
        <v>0</v>
      </c>
      <c r="AH49" t="s">
        <v>359</v>
      </c>
    </row>
    <row r="50" spans="1:34" x14ac:dyDescent="0.35">
      <c r="A50" t="s">
        <v>151</v>
      </c>
      <c r="B50" t="s">
        <v>152</v>
      </c>
      <c r="C50" t="s">
        <v>442</v>
      </c>
      <c r="D50" t="s">
        <v>443</v>
      </c>
      <c r="E50" t="s">
        <v>169</v>
      </c>
      <c r="F50" t="str">
        <f t="shared" si="0"/>
        <v>050952.02</v>
      </c>
      <c r="G50" t="s">
        <v>449</v>
      </c>
      <c r="H50" t="s">
        <v>232</v>
      </c>
      <c r="I50" t="s">
        <v>450</v>
      </c>
      <c r="J50" t="s">
        <v>234</v>
      </c>
      <c r="K50">
        <v>45.402261799999998</v>
      </c>
      <c r="L50">
        <v>11.892785999999999</v>
      </c>
      <c r="M50" t="s">
        <v>317</v>
      </c>
      <c r="N50" t="s">
        <v>448</v>
      </c>
      <c r="O50" t="s">
        <v>164</v>
      </c>
      <c r="P50" t="s">
        <v>164</v>
      </c>
      <c r="Q50" t="s">
        <v>163</v>
      </c>
      <c r="R50" t="s">
        <v>164</v>
      </c>
      <c r="S50" t="s">
        <v>164</v>
      </c>
      <c r="T50" t="s">
        <v>164</v>
      </c>
      <c r="U50">
        <v>10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 t="s">
        <v>451</v>
      </c>
      <c r="AD50" t="s">
        <v>175</v>
      </c>
      <c r="AE50" t="s">
        <v>166</v>
      </c>
      <c r="AF50" t="s">
        <v>167</v>
      </c>
      <c r="AG50">
        <v>0</v>
      </c>
      <c r="AH50" t="s">
        <v>359</v>
      </c>
    </row>
    <row r="51" spans="1:34" x14ac:dyDescent="0.35">
      <c r="A51" t="s">
        <v>151</v>
      </c>
      <c r="B51" t="s">
        <v>152</v>
      </c>
      <c r="C51" s="68">
        <v>901</v>
      </c>
      <c r="D51" s="69" t="s">
        <v>454</v>
      </c>
      <c r="E51" s="64" t="s">
        <v>167</v>
      </c>
      <c r="F51" t="s">
        <v>453</v>
      </c>
      <c r="G51" t="s">
        <v>452</v>
      </c>
      <c r="H51" s="69" t="s">
        <v>445</v>
      </c>
      <c r="I51" t="s">
        <v>455</v>
      </c>
      <c r="J51" s="68">
        <v>35128</v>
      </c>
      <c r="M51" t="s">
        <v>317</v>
      </c>
      <c r="N51" t="s">
        <v>456</v>
      </c>
      <c r="O51" s="68">
        <v>2</v>
      </c>
      <c r="P51" t="s">
        <v>163</v>
      </c>
      <c r="Q51" t="s">
        <v>163</v>
      </c>
      <c r="R51" t="s">
        <v>163</v>
      </c>
      <c r="S51" t="s">
        <v>163</v>
      </c>
      <c r="T51" t="s">
        <v>163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6e0a45-fd32-40ed-80d4-cdec3ea7ff6a" xsi:nil="true"/>
    <lcf76f155ced4ddcb4097134ff3c332f xmlns="279a2f54-69dd-49d2-b01f-2697235eba9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1A22789012824E89256C5C375AB6CC" ma:contentTypeVersion="14" ma:contentTypeDescription="Creare un nuovo documento." ma:contentTypeScope="" ma:versionID="ea5926716a3db6e301925f726b129ec8">
  <xsd:schema xmlns:xsd="http://www.w3.org/2001/XMLSchema" xmlns:xs="http://www.w3.org/2001/XMLSchema" xmlns:p="http://schemas.microsoft.com/office/2006/metadata/properties" xmlns:ns2="279a2f54-69dd-49d2-b01f-2697235eba94" xmlns:ns3="a76e0a45-fd32-40ed-80d4-cdec3ea7ff6a" targetNamespace="http://schemas.microsoft.com/office/2006/metadata/properties" ma:root="true" ma:fieldsID="5d89185ced1237532390357568ee6f85" ns2:_="" ns3:_="">
    <xsd:import namespace="279a2f54-69dd-49d2-b01f-2697235eba94"/>
    <xsd:import namespace="a76e0a45-fd32-40ed-80d4-cdec3ea7ff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9a2f54-69dd-49d2-b01f-2697235eba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793faed9-461e-4557-a51a-b9d9b0dbf2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e0a45-fd32-40ed-80d4-cdec3ea7ff6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b4d4185-0883-415a-9880-5df070d96055}" ma:internalName="TaxCatchAll" ma:showField="CatchAllData" ma:web="a76e0a45-fd32-40ed-80d4-cdec3ea7ff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2D9612-3297-4282-8724-0EF08D0AAE96}">
  <ds:schemaRefs>
    <ds:schemaRef ds:uri="http://schemas.openxmlformats.org/package/2006/metadata/core-properties"/>
    <ds:schemaRef ds:uri="http://purl.org/dc/elements/1.1/"/>
    <ds:schemaRef ds:uri="279a2f54-69dd-49d2-b01f-2697235eba94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a76e0a45-fd32-40ed-80d4-cdec3ea7ff6a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810810A-4D48-47D1-9CBC-A67C3CA960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0EC674-779B-494F-B597-FF1E84FF0E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9a2f54-69dd-49d2-b01f-2697235eba94"/>
    <ds:schemaRef ds:uri="a76e0a45-fd32-40ed-80d4-cdec3ea7ff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8a78561-92d8-4681-9f95-03760167b08c}" enabled="0" method="" siteId="{08a78561-92d8-4681-9f95-03760167b0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WBS</vt:lpstr>
      <vt:lpstr>ANAGRAFICA OSPEDALI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GIOVANNI MENON</cp:lastModifiedBy>
  <cp:revision/>
  <dcterms:created xsi:type="dcterms:W3CDTF">2023-04-27T13:11:45Z</dcterms:created>
  <dcterms:modified xsi:type="dcterms:W3CDTF">2026-07-06T13:06:14Z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0x010100EC1A22789012824E89256C5C375AB6CC</vt:lpwstr>
  </property>
  <property fmtid="{D5CDD505-2E9C-101B-9397-08002B2CF9AE}" pid="3" name="MediaServiceImageTags">
    <vt:lpwstr/>
  </property>
</Properties>
</file>